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5480" windowHeight="10920"/>
  </bookViews>
  <sheets>
    <sheet name="Лист1" sheetId="1" r:id="rId1"/>
  </sheets>
  <definedNames>
    <definedName name="_xlnm._FilterDatabase" localSheetId="0" hidden="1">Лист1!$E$1:$E$300</definedName>
    <definedName name="_xlnm.Print_Titles" localSheetId="0">Лист1!$7:$8</definedName>
    <definedName name="_xlnm.Print_Area" localSheetId="0">Лист1!$A$1:$H$291</definedName>
  </definedNames>
  <calcPr calcId="125725"/>
</workbook>
</file>

<file path=xl/calcChain.xml><?xml version="1.0" encoding="utf-8"?>
<calcChain xmlns="http://schemas.openxmlformats.org/spreadsheetml/2006/main">
  <c r="H215" i="1"/>
  <c r="H23"/>
  <c r="H21"/>
  <c r="H43"/>
  <c r="H14"/>
  <c r="H55"/>
  <c r="H54"/>
  <c r="G23" l="1"/>
  <c r="G21"/>
  <c r="G14"/>
  <c r="G55"/>
  <c r="G54"/>
  <c r="H263"/>
  <c r="H256" s="1"/>
  <c r="G263"/>
  <c r="G256" s="1"/>
  <c r="H266"/>
  <c r="G266"/>
  <c r="H264"/>
  <c r="G264"/>
  <c r="G66"/>
  <c r="H91"/>
  <c r="H108"/>
  <c r="G108"/>
  <c r="H89"/>
  <c r="G89"/>
  <c r="H52" l="1"/>
  <c r="H51" s="1"/>
  <c r="J9"/>
  <c r="I9"/>
  <c r="H67"/>
  <c r="H66" s="1"/>
  <c r="H289"/>
  <c r="H288" s="1"/>
  <c r="H286"/>
  <c r="H284"/>
  <c r="H278"/>
  <c r="H277" s="1"/>
  <c r="H276" s="1"/>
  <c r="H275" s="1"/>
  <c r="H270"/>
  <c r="H258"/>
  <c r="H261"/>
  <c r="H260" s="1"/>
  <c r="H268"/>
  <c r="H253"/>
  <c r="H252" s="1"/>
  <c r="H254"/>
  <c r="H234"/>
  <c r="H233" s="1"/>
  <c r="H223" s="1"/>
  <c r="H225"/>
  <c r="H224" s="1"/>
  <c r="H228"/>
  <c r="H221"/>
  <c r="H218"/>
  <c r="H213"/>
  <c r="H192" s="1"/>
  <c r="H193"/>
  <c r="H182"/>
  <c r="H181" s="1"/>
  <c r="H180" s="1"/>
  <c r="H175"/>
  <c r="H174" s="1"/>
  <c r="H173" s="1"/>
  <c r="H168"/>
  <c r="H169"/>
  <c r="H166"/>
  <c r="H122"/>
  <c r="H124"/>
  <c r="H121" s="1"/>
  <c r="H126"/>
  <c r="H118"/>
  <c r="H113"/>
  <c r="H114"/>
  <c r="H110"/>
  <c r="H102"/>
  <c r="H100"/>
  <c r="H97"/>
  <c r="H93"/>
  <c r="H92" s="1"/>
  <c r="H84"/>
  <c r="H82"/>
  <c r="H80"/>
  <c r="H75"/>
  <c r="H77"/>
  <c r="G289"/>
  <c r="G228"/>
  <c r="G217"/>
  <c r="G68"/>
  <c r="H231"/>
  <c r="H230" s="1"/>
  <c r="H147"/>
  <c r="H148"/>
  <c r="H138"/>
  <c r="H136"/>
  <c r="H131"/>
  <c r="H130" s="1"/>
  <c r="H160"/>
  <c r="H159" s="1"/>
  <c r="H157"/>
  <c r="H156" s="1"/>
  <c r="H153"/>
  <c r="H151"/>
  <c r="H142"/>
  <c r="H143"/>
  <c r="H144"/>
  <c r="H190"/>
  <c r="H189" s="1"/>
  <c r="H187"/>
  <c r="H186" s="1"/>
  <c r="H73"/>
  <c r="H71"/>
  <c r="H69"/>
  <c r="H62"/>
  <c r="H57"/>
  <c r="H44"/>
  <c r="H42"/>
  <c r="H41" s="1"/>
  <c r="H40" s="1"/>
  <c r="H38"/>
  <c r="H36"/>
  <c r="H34"/>
  <c r="H32"/>
  <c r="H29"/>
  <c r="H26"/>
  <c r="H25" s="1"/>
  <c r="H22"/>
  <c r="H20"/>
  <c r="H18"/>
  <c r="H13"/>
  <c r="H12" s="1"/>
  <c r="H11" s="1"/>
  <c r="H165" l="1"/>
  <c r="H283"/>
  <c r="H282" s="1"/>
  <c r="H281" s="1"/>
  <c r="H280" s="1"/>
  <c r="H257"/>
  <c r="H217"/>
  <c r="H216" s="1"/>
  <c r="H172"/>
  <c r="H117"/>
  <c r="H116"/>
  <c r="H112" s="1"/>
  <c r="H50"/>
  <c r="H24"/>
  <c r="H150"/>
  <c r="H146" s="1"/>
  <c r="H155"/>
  <c r="H135"/>
  <c r="H129" s="1"/>
  <c r="H17"/>
  <c r="H16" s="1"/>
  <c r="H10"/>
  <c r="G249"/>
  <c r="G278"/>
  <c r="G277" s="1"/>
  <c r="G286"/>
  <c r="G284"/>
  <c r="G62"/>
  <c r="G168"/>
  <c r="G254"/>
  <c r="G107"/>
  <c r="G193"/>
  <c r="G207"/>
  <c r="G218"/>
  <c r="G190"/>
  <c r="G189" s="1"/>
  <c r="G182"/>
  <c r="G175"/>
  <c r="G174" s="1"/>
  <c r="G173" s="1"/>
  <c r="G151"/>
  <c r="G231"/>
  <c r="G230" s="1"/>
  <c r="G114"/>
  <c r="G113" s="1"/>
  <c r="G82"/>
  <c r="H15" l="1"/>
  <c r="H9" s="1"/>
  <c r="H171"/>
  <c r="H49"/>
  <c r="H48" s="1"/>
  <c r="H128"/>
  <c r="G283"/>
  <c r="G282" s="1"/>
  <c r="G52"/>
  <c r="G34"/>
  <c r="G234"/>
  <c r="H292" l="1"/>
  <c r="G198"/>
  <c r="G38"/>
  <c r="G26" l="1"/>
  <c r="G225" l="1"/>
  <c r="G243"/>
  <c r="G73"/>
  <c r="G100"/>
  <c r="G110"/>
  <c r="G80"/>
  <c r="G288"/>
  <c r="G281" s="1"/>
  <c r="G280" l="1"/>
  <c r="G181" l="1"/>
  <c r="G180" s="1"/>
  <c r="G213"/>
  <c r="G192" s="1"/>
  <c r="G57" l="1"/>
  <c r="G221"/>
  <c r="G200"/>
  <c r="G253" l="1"/>
  <c r="G252" s="1"/>
  <c r="G258"/>
  <c r="G138" l="1"/>
  <c r="G87"/>
  <c r="G86" s="1"/>
  <c r="G124" l="1"/>
  <c r="G77"/>
  <c r="G75"/>
  <c r="G84"/>
  <c r="G241"/>
  <c r="G216" l="1"/>
  <c r="Q136" l="1"/>
  <c r="G169"/>
  <c r="G276"/>
  <c r="G275" s="1"/>
  <c r="G273" l="1"/>
  <c r="G272" s="1"/>
  <c r="G270"/>
  <c r="G268"/>
  <c r="G261"/>
  <c r="G247"/>
  <c r="G245"/>
  <c r="G236"/>
  <c r="G233" s="1"/>
  <c r="G224"/>
  <c r="G178"/>
  <c r="G177" s="1"/>
  <c r="G211"/>
  <c r="G209"/>
  <c r="G205"/>
  <c r="G203"/>
  <c r="G196"/>
  <c r="G187"/>
  <c r="G186" s="1"/>
  <c r="G172" l="1"/>
  <c r="G223"/>
  <c r="G260"/>
  <c r="G257" s="1"/>
  <c r="G240"/>
  <c r="G239" s="1"/>
  <c r="G238" s="1"/>
  <c r="G153"/>
  <c r="G150" s="1"/>
  <c r="G171" l="1"/>
  <c r="G102"/>
  <c r="G29" l="1"/>
  <c r="G44"/>
  <c r="G13" l="1"/>
  <c r="G131" l="1"/>
  <c r="G93"/>
  <c r="G67"/>
  <c r="G71" l="1"/>
  <c r="G69"/>
  <c r="G42"/>
  <c r="G41" s="1"/>
  <c r="G22" l="1"/>
  <c r="G20"/>
  <c r="G51"/>
  <c r="G50" s="1"/>
  <c r="G32"/>
  <c r="G24" s="1"/>
  <c r="G36"/>
  <c r="G12"/>
  <c r="G11" s="1"/>
  <c r="G92"/>
  <c r="G91" s="1"/>
  <c r="G97"/>
  <c r="G18"/>
  <c r="G136"/>
  <c r="G135" s="1"/>
  <c r="G130"/>
  <c r="G122"/>
  <c r="G126"/>
  <c r="G118"/>
  <c r="G147"/>
  <c r="G160"/>
  <c r="G159" s="1"/>
  <c r="G142"/>
  <c r="G157"/>
  <c r="G162"/>
  <c r="G166"/>
  <c r="G148"/>
  <c r="G163"/>
  <c r="G143"/>
  <c r="G144"/>
  <c r="G129" l="1"/>
  <c r="G156"/>
  <c r="G155" s="1"/>
  <c r="G165"/>
  <c r="G146"/>
  <c r="G17"/>
  <c r="G16" s="1"/>
  <c r="G10"/>
  <c r="G25"/>
  <c r="G40"/>
  <c r="G121"/>
  <c r="G116" s="1"/>
  <c r="G112" s="1"/>
  <c r="G128" l="1"/>
  <c r="G49"/>
  <c r="G48" s="1"/>
  <c r="G15"/>
  <c r="G9" s="1"/>
  <c r="G117"/>
  <c r="G292" l="1"/>
</calcChain>
</file>

<file path=xl/sharedStrings.xml><?xml version="1.0" encoding="utf-8"?>
<sst xmlns="http://schemas.openxmlformats.org/spreadsheetml/2006/main" count="1415" uniqueCount="291">
  <si>
    <t xml:space="preserve">Наименование </t>
  </si>
  <si>
    <t>Мин</t>
  </si>
  <si>
    <t>Рз</t>
  </si>
  <si>
    <t>Пр</t>
  </si>
  <si>
    <t>Цс</t>
  </si>
  <si>
    <t>Вр</t>
  </si>
  <si>
    <t>Культура</t>
  </si>
  <si>
    <t>Целевые программы муниципальных образований</t>
  </si>
  <si>
    <t>Музеи и постоянные выставки</t>
  </si>
  <si>
    <t>Библиотеки</t>
  </si>
  <si>
    <t xml:space="preserve">Образование </t>
  </si>
  <si>
    <t>Дошкольное образование</t>
  </si>
  <si>
    <t xml:space="preserve">Общее образование 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</si>
  <si>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</si>
  <si>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</si>
  <si>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Социальная политика</t>
  </si>
  <si>
    <t>Охрана семьи и детства</t>
  </si>
  <si>
    <t>Общегосударственные вопросы</t>
  </si>
  <si>
    <t xml:space="preserve">Другие общегосударственные вопросы </t>
  </si>
  <si>
    <t xml:space="preserve">Функционирование административных комиссий </t>
  </si>
  <si>
    <t>Субвенции</t>
  </si>
  <si>
    <t xml:space="preserve">Национальная оборона </t>
  </si>
  <si>
    <t xml:space="preserve">Мобилизационная и вневойсковая подготовка </t>
  </si>
  <si>
    <t>Другие общегосударственные вопросы</t>
  </si>
  <si>
    <t>Национальная экономика</t>
  </si>
  <si>
    <t>Резервные фонды</t>
  </si>
  <si>
    <t>Резервные фонды местных администраций</t>
  </si>
  <si>
    <t>Жилищно-коммунальное хозяйство</t>
  </si>
  <si>
    <t>Коммунальное хозяйство</t>
  </si>
  <si>
    <t xml:space="preserve">Средства массовой информации </t>
  </si>
  <si>
    <t>Периодическая печать и издательства</t>
  </si>
  <si>
    <t>Физическая культура и спорт</t>
  </si>
  <si>
    <t xml:space="preserve">Социальное обеспечение населения </t>
  </si>
  <si>
    <t>тыс.руб.</t>
  </si>
  <si>
    <t>08</t>
  </si>
  <si>
    <t>01</t>
  </si>
  <si>
    <t>03</t>
  </si>
  <si>
    <t>04</t>
  </si>
  <si>
    <t>074</t>
  </si>
  <si>
    <t>07</t>
  </si>
  <si>
    <t>02</t>
  </si>
  <si>
    <t>200</t>
  </si>
  <si>
    <t>09</t>
  </si>
  <si>
    <t>10</t>
  </si>
  <si>
    <t>092</t>
  </si>
  <si>
    <t>06</t>
  </si>
  <si>
    <t>870</t>
  </si>
  <si>
    <t>Резервные средства</t>
  </si>
  <si>
    <t>05</t>
  </si>
  <si>
    <t>303</t>
  </si>
  <si>
    <t>Обслуживание государственного и муниципального долга</t>
  </si>
  <si>
    <t>13</t>
  </si>
  <si>
    <t>Образование</t>
  </si>
  <si>
    <t>Другие вопросы в области культуры, кинематографии</t>
  </si>
  <si>
    <t>054</t>
  </si>
  <si>
    <t>Учреждения культуры</t>
  </si>
  <si>
    <t>Центральный аппарат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</si>
  <si>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</t>
  </si>
  <si>
    <t>Расходы на обеспечение деятельности (оказание услуг) подведомственных учреждений в сфере образования</t>
  </si>
  <si>
    <t>Организации (учреждения) дополнительного образования детей</t>
  </si>
  <si>
    <t>Расходы на обеспечение деятельности  (оказание услуг) подведомственных учреждений в сфере культуры</t>
  </si>
  <si>
    <t>Расходы на обеспечение деятельности органов местного самоуправления</t>
  </si>
  <si>
    <t xml:space="preserve">Прочие выплаты по обязательствам государства </t>
  </si>
  <si>
    <t>Проведение социально-значимых мероприятий</t>
  </si>
  <si>
    <t>Социальная поддержка граждан</t>
  </si>
  <si>
    <t>Вознаграждение приемному родителю</t>
  </si>
  <si>
    <t>Дорожное хозяйство (дорожные фонды)</t>
  </si>
  <si>
    <t>810</t>
  </si>
  <si>
    <t>11</t>
  </si>
  <si>
    <t>730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</si>
  <si>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</si>
  <si>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Сельское хозяйство и рыболовство</t>
  </si>
  <si>
    <t>12</t>
  </si>
  <si>
    <t>Другие вопросы в области национальной экономики</t>
  </si>
  <si>
    <t xml:space="preserve">Выплаты приемной семье на содержание подопечных детей </t>
  </si>
  <si>
    <t>Выплаты семьям опекунов на содержание подопечных детей</t>
  </si>
  <si>
    <t>Транспорт</t>
  </si>
  <si>
    <t>540</t>
  </si>
  <si>
    <t xml:space="preserve">Иные межбюджетные трансферты </t>
  </si>
  <si>
    <t xml:space="preserve">Жилищное хозяйство </t>
  </si>
  <si>
    <t xml:space="preserve">Благоустройство </t>
  </si>
  <si>
    <t xml:space="preserve">Национальная экономика </t>
  </si>
  <si>
    <t xml:space="preserve">Жилищно-коммунальное хозяйство </t>
  </si>
  <si>
    <t>Содержание, ремонт, реконструкция и строительство автомобильных дорог, являющихся муниципальной собственностью</t>
  </si>
  <si>
    <t>Национальная  безопасность и правоохранительная деятельность</t>
  </si>
  <si>
    <t>Учреждения по обеспечению национальной безопасности и правоохранительной деятельности</t>
  </si>
  <si>
    <t>0120010110</t>
  </si>
  <si>
    <t>0120000000</t>
  </si>
  <si>
    <t>9910014100</t>
  </si>
  <si>
    <t>0140070060</t>
  </si>
  <si>
    <t>1000060990</t>
  </si>
  <si>
    <t>4000060990</t>
  </si>
  <si>
    <t>4500060990</t>
  </si>
  <si>
    <t>6700060990</t>
  </si>
  <si>
    <t>9110017380</t>
  </si>
  <si>
    <t>9990014710</t>
  </si>
  <si>
    <t>0250010860</t>
  </si>
  <si>
    <t>2200060990</t>
  </si>
  <si>
    <t>5900060990</t>
  </si>
  <si>
    <t>5380060990</t>
  </si>
  <si>
    <t>9290061190</t>
  </si>
  <si>
    <t>Расходы на формирование, хранение и расходование резервного запаса угля для нужд муниципального образования</t>
  </si>
  <si>
    <t>0140070090</t>
  </si>
  <si>
    <t>5850060990</t>
  </si>
  <si>
    <t>00</t>
  </si>
  <si>
    <t>7100060990</t>
  </si>
  <si>
    <t>7130060990</t>
  </si>
  <si>
    <t>7150000000</t>
  </si>
  <si>
    <t>7150015150</t>
  </si>
  <si>
    <t>7010060990</t>
  </si>
  <si>
    <t>0210000000</t>
  </si>
  <si>
    <t>0210010420</t>
  </si>
  <si>
    <t>0220000000</t>
  </si>
  <si>
    <t>0220010530</t>
  </si>
  <si>
    <t>0220010560</t>
  </si>
  <si>
    <t>0220010570</t>
  </si>
  <si>
    <t>0140051180</t>
  </si>
  <si>
    <t>9850060510</t>
  </si>
  <si>
    <t>9930014070</t>
  </si>
  <si>
    <t>9810060220</t>
  </si>
  <si>
    <t>Прочие выплаты по обязательствам государства (Централизованная бухгалтерия )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</si>
  <si>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</si>
  <si>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кладбища, ТБО</t>
  </si>
  <si>
    <t>14</t>
  </si>
  <si>
    <t>0210010390</t>
  </si>
  <si>
    <t>5810060990</t>
  </si>
  <si>
    <t>0210010400</t>
  </si>
  <si>
    <t>9140070400</t>
  </si>
  <si>
    <t>0210010490</t>
  </si>
  <si>
    <t>0250010820</t>
  </si>
  <si>
    <t>7100000000</t>
  </si>
  <si>
    <t>Субсидии бюджетным учреждениям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</si>
  <si>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</si>
  <si>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</si>
  <si>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</si>
  <si>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100</t>
  </si>
  <si>
    <t>850</t>
  </si>
  <si>
    <t>300</t>
  </si>
  <si>
    <t>Социальное обеспечение и иные выплаты населению</t>
  </si>
  <si>
    <t>610</t>
  </si>
  <si>
    <t xml:space="preserve">Закупка товаров, работ и услуг для обеспечения государственных (муниципальных) нужд </t>
  </si>
  <si>
    <t>Обслуживание муниципального долга</t>
  </si>
  <si>
    <t>510</t>
  </si>
  <si>
    <t>Дотации</t>
  </si>
  <si>
    <t>1100060990</t>
  </si>
  <si>
    <t xml:space="preserve">Обеспечение деятельности организаций (учреждений) дополнительного образования детей </t>
  </si>
  <si>
    <t xml:space="preserve">Дополнительное образование детей 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</si>
  <si>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</si>
  <si>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</si>
  <si>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эл,газо,водоснабжение, утв.правил землепольз</t>
  </si>
  <si>
    <t>1300060990</t>
  </si>
  <si>
    <t>Комитет по образованию Родинского района</t>
  </si>
  <si>
    <t>Комитет по культуре, спорту и молодежной политике Родинского района</t>
  </si>
  <si>
    <t>Комитет по финансам, налоговой и кредитной политике Родинского района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</si>
  <si>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</si>
  <si>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</si>
  <si>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</si>
  <si>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высшего должностного лица субъекта Российской Федерации и муниципального образования</t>
  </si>
  <si>
    <t xml:space="preserve">Глава муниципального образования </t>
  </si>
  <si>
    <t>0120010120</t>
  </si>
  <si>
    <t>7010050000</t>
  </si>
  <si>
    <t>Учреждения массового спорта</t>
  </si>
  <si>
    <t>400</t>
  </si>
  <si>
    <t>Капитальные вложения в объекты государственной (муниципальной) собственности</t>
  </si>
  <si>
    <t>350</t>
  </si>
  <si>
    <t>Премии и гранты</t>
  </si>
  <si>
    <t xml:space="preserve">Осуществление полномочий по обеспечению жильем отдельных категорий граждан, установлен-ных Федеральным законом от 24 ноября 1995 года № 181-ФЗ «О социальной защите инвалидов в Российской Федерации»
</t>
  </si>
  <si>
    <t>0120010160</t>
  </si>
  <si>
    <t>Руководитель контрольно-счетной палаты муниципального образования и его заместители</t>
  </si>
  <si>
    <t>Культура, кинематография</t>
  </si>
  <si>
    <t xml:space="preserve"> </t>
  </si>
  <si>
    <t>Отлов и содержание животных без владельцев</t>
  </si>
  <si>
    <t>Расходы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</si>
  <si>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Расходы на реализацию мероприятий, направленных на обеспечение стабильного водоснабжения населения</t>
  </si>
  <si>
    <t>43100S3020</t>
  </si>
  <si>
    <t>4320000000</t>
  </si>
  <si>
    <t>140</t>
  </si>
  <si>
    <t>Обеспечение деятельности детских оздоровительных учреждений</t>
  </si>
  <si>
    <t>Функционирование комиссий по делам несовершеннолетних и защите их прав и организация и осуществление деятельности по опеке и попечительству над детьми-сиротами и детьми, оставшимися без попечения родителей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</si>
  <si>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</si>
  <si>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</si>
  <si>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</si>
  <si>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</si>
  <si>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</si>
  <si>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</si>
  <si>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Защита населения и территории от чрезвычайных ситуаций природного и техногенного характера, пожарная безопасность</t>
  </si>
  <si>
    <t>9850060520</t>
  </si>
  <si>
    <t xml:space="preserve">Иные межбюджетные трансферты бюджетам сельских поселений на поддержание мер по обеспечению платежеспособности местных бюджетов
</t>
  </si>
  <si>
    <t>по соглаш.</t>
  </si>
  <si>
    <t>612 КВР</t>
  </si>
  <si>
    <t>Муниципальная программа «Развитие образования в Родинском районе на 2021-2025 годы"</t>
  </si>
  <si>
    <t>Муниципальная программа Родинского района «Содействие занятости населения Родинского района» на 2021-2025 годы</t>
  </si>
  <si>
    <t>Муниципальная  программа «Культура Родинского района» на 2021-2025 годы</t>
  </si>
  <si>
    <t>Программа "Молодежная политика в Родинском районе" на 2021-2025 годы</t>
  </si>
  <si>
    <t>ПФДО</t>
  </si>
  <si>
    <t>Муниципальная программа  «Повышение безопасности дорожного движения  в Родинском районе» на 2021-2025 годы</t>
  </si>
  <si>
    <t>Муниципальная программа "Профилактика преступлений и иных правонарушений в Родинском районе на 2021-2025 годы"</t>
  </si>
  <si>
    <t>Муниципальная программа  «Противодействие экстремизму и идеологии терроризма в Родинском районе на 2021-2025 годы»</t>
  </si>
  <si>
    <t>Муниципальная программа «Развитие архивного дела в Родинском районе на 2021-2025 годы»</t>
  </si>
  <si>
    <t>Муниципальная программа «Комплексные меры противодействия злоупотреблению наркотиками и их незаконному обороту в Родинском районе  на 2021-2025 годы</t>
  </si>
  <si>
    <t>Программа "Развитие сельского хозяйства в Родинском районе" на 2021-2025 годы</t>
  </si>
  <si>
    <t>Муниципальная целевая программа "Поддержка и развитие малого и среднего предпринимательства в Родинском районе на 2021-2025 годы"</t>
  </si>
  <si>
    <t>Муниципальная программа «Комплексное развития систем коммунальной инфраструктуры муниципального образования «Родинский район  Алтайского края»  на 2021-2025 годы</t>
  </si>
  <si>
    <t xml:space="preserve">Муниципальная программа «Обеспечение доступным и комфортным жильем населения Родинского района» на 2021-2025 годы  
(в том числе: подпрограмма «Обеспечение жильем молодых семей в Родинском районе» на 2021 – 2025 годы)
</t>
  </si>
  <si>
    <t>Муниципальная программа «Развитие физической культуры и спорта в Родинском районе» на 2021-2025 годы</t>
  </si>
  <si>
    <t>831</t>
  </si>
  <si>
    <t>Исполнение судебных актов Российской Федерации и мировых соглашений по возмещению причиненного вреда</t>
  </si>
  <si>
    <t>опека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</si>
  <si>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</si>
  <si>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Муниципальная программа «Патриотическое воспитание граждан в муниципальном образовании Родинский район Алтайского края на 2022-2026 годы»</t>
  </si>
  <si>
    <t>1130060990</t>
  </si>
  <si>
    <t>Муниципальная программа "Предупреждение чрезвычайных ситуаций природного и техногенного характера, обеспечение пожарной безопасности и безопасности людей на водных объектах на территории муниципального образования Родинский район Алтайского края на 2022-2026 годы"</t>
  </si>
  <si>
    <t>ДШИ</t>
  </si>
  <si>
    <t>305</t>
  </si>
  <si>
    <t>Контрольно-счетная палата Родинского района Алтайского края</t>
  </si>
  <si>
    <t>ДООЦ</t>
  </si>
  <si>
    <t>лагерь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</si>
  <si>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</si>
  <si>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в т.ч. 250,0 тыс.руб.-представительские расходы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</si>
  <si>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</si>
  <si>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43100S2992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</si>
  <si>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</si>
  <si>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ремонт водопровода с.Родино, краев.бюджет-50996,6, м.б. - 1684,1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</si>
  <si>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</si>
  <si>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«Формирование здорового образа жизни у населения Родинского района» на 2021-2026 годы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</si>
  <si>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</si>
  <si>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5840170900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</si>
  <si>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реализацию мероприятий в муниципальных учреждениях)</t>
  </si>
  <si>
    <t>5840270910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</si>
  <si>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</si>
  <si>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58402S0940</t>
  </si>
  <si>
    <t>58402L3042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</si>
  <si>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(расходы на реализацию мероприятий в муниципальных учреждениях)</t>
  </si>
  <si>
    <t>58403S6900</t>
  </si>
  <si>
    <t>Развитие системы отдыха и укрепление здоровья детей</t>
  </si>
  <si>
    <t>7140370700</t>
  </si>
  <si>
    <t>Компенсация части платы, взимаемой с родителей (законных представителей) за присмотр и уход за ребенком в образовательных организациях Алтайского края, реализующих образовательную программу дошкольного образования</t>
  </si>
  <si>
    <t>Содержание ребенка в семье опекуна (попечителя) и приемной семье, лиц из числа детей-сирот и детей, оставшихся без попечения родителей, ранее находившихся под опекой (попечительством), в приемных семьях, лиц, потерявших в период обучения обоих родителей или единственного родителя, обучающихся по программам основного общего, среднего общего образования в муниципальных образовательных организациях, а также вознаграждение, причитающееся приемному родителю</t>
  </si>
  <si>
    <t>7140370800</t>
  </si>
  <si>
    <t>7140370801</t>
  </si>
  <si>
    <t>7140370802</t>
  </si>
  <si>
    <t>7140370803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</si>
  <si>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</si>
  <si>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43401S1210</t>
  </si>
  <si>
    <t>Обеспечение населения жилищно-коммунальными услугами</t>
  </si>
  <si>
    <t>7140151760</t>
  </si>
  <si>
    <t>Муниципальная программа «Демографическое развитие Родинского района»</t>
  </si>
  <si>
    <t>Расходы на реализацию мероприятий муниципальной программы "Создание благоприятных условий для привлечения инвестиций в экономику Родинского района"</t>
  </si>
  <si>
    <t>Реализация мероприятий по проектированию, строительству и реконструкции объектов водоснабжения и канализования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</si>
  <si>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43201S2712</t>
  </si>
  <si>
    <t>водопровод 1258,4 м.б., 23907,9 -кр.б.</t>
  </si>
  <si>
    <t>581Ю651790</t>
  </si>
  <si>
    <t>581Ю653032</t>
  </si>
  <si>
    <t>17301SД110</t>
  </si>
  <si>
    <t>Спорт высших достижений</t>
  </si>
  <si>
    <t>в т.ч. Софинансирование 10900 руб.</t>
  </si>
  <si>
    <t>Расходы на обеспечение бесплатным одноразовым горячим питанием детей из многодетных семей</t>
  </si>
  <si>
    <t>58402S6890</t>
  </si>
  <si>
    <t>Социальное обеспечение населения</t>
  </si>
  <si>
    <t>7140370830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</si>
  <si>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</si>
  <si>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173009Д110</t>
  </si>
  <si>
    <t>Администрация Родинского района Алтайского края</t>
  </si>
  <si>
    <t>5220060990</t>
  </si>
  <si>
    <t>Муниципальная программа «Комплексное развитие сельских территорий Родинского района Алтайского края» на 2020-2025 годы</t>
  </si>
  <si>
    <t>0250010870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</si>
  <si>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</si>
  <si>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</si>
  <si>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</si>
  <si>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620</t>
  </si>
  <si>
    <t>Субсидии автономным учреждениям</t>
  </si>
  <si>
    <t>Сумма на 2026 год</t>
  </si>
  <si>
    <t>Сумма на 2027 год</t>
  </si>
  <si>
    <t>кр.б.-1276,5; местн.бюдж.-0,0</t>
  </si>
  <si>
    <t>Условно утвержденные расходы</t>
  </si>
  <si>
    <t>в т.ч. 11913,2- с.с.; 538,8-  м.б.</t>
  </si>
  <si>
    <t>985009Д110</t>
  </si>
  <si>
    <t>Межбюджетные трансферты бюджетам поселений из бюджетов муниципальных районов на проектирование строительство, реконструкцию, капитальный ремонт и ремонт автомобильных дорог общего пользования и искусственных сооружений на них из средств муниципального дорожного фонда в соответствии с заключенными соглашениями</t>
  </si>
  <si>
    <t>Приложение № 8</t>
  </si>
  <si>
    <t xml:space="preserve">Ведомственная структура расходов бюджета на 2026 и 2027 годы
</t>
  </si>
  <si>
    <t>дор.фонд</t>
  </si>
  <si>
    <r>
      <t xml:space="preserve">в т.ч. род.плата - </t>
    </r>
    <r>
      <rPr>
        <b/>
        <sz val="12"/>
        <color indexed="8"/>
        <rFont val="Times New Roman"/>
        <family val="1"/>
        <charset val="204"/>
      </rPr>
      <t>4000</t>
    </r>
    <r>
      <rPr>
        <sz val="12"/>
        <color indexed="8"/>
        <rFont val="Times New Roman"/>
        <family val="1"/>
        <charset val="204"/>
      </rPr>
      <t>+100</t>
    </r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</si>
  <si>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</si>
  <si>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5840650502</t>
  </si>
  <si>
    <t xml:space="preserve">Оказание государственной поддержки молодым учителям общеобразовательных учреждений по возмещению части затрат при погашении ипотечного кредита на улучшение жилищных условий </t>
  </si>
  <si>
    <t>14201S0620</t>
  </si>
  <si>
    <t>Реализация мероприятий по обеспечению жильем молодых семей</t>
  </si>
  <si>
    <t>14201L4970</t>
  </si>
  <si>
    <t>2040060990</t>
  </si>
  <si>
    <t xml:space="preserve">к бюджету Родинского района Алтайского края на 2025 год и плановый период 2026 и 2027 годов, утвержденному решением районного Совета депутатов  
от  ________2024 №___ 
</t>
  </si>
  <si>
    <t>7040060990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</si>
</sst>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"/>
    <numFmt numFmtId="165" formatCode="0.0"/>
  </numFmts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89">
    <xf numFmtId="0" fontId="0" fillId="0" borderId="0" xfId="0"/>
    <xf numFmtId="49" fontId="0" fillId="0" borderId="0" xfId="0" applyNumberFormat="1"/>
    <xf numFmtId="49" fontId="1" fillId="0" borderId="0" xfId="0" applyNumberFormat="1" applyFont="1" applyFill="1" applyBorder="1" applyAlignment="1">
      <alignment horizontal="right" vertical="justify" wrapText="1"/>
    </xf>
    <xf numFmtId="0" fontId="0" fillId="0" borderId="0" xfId="0"/>
    <xf numFmtId="165" fontId="0" fillId="0" borderId="0" xfId="0" applyNumberFormat="1"/>
    <xf numFmtId="0" fontId="0" fillId="0" borderId="0" xfId="0" applyFill="1"/>
    <xf numFmtId="49" fontId="1" fillId="0" borderId="0" xfId="0" applyNumberFormat="1" applyFont="1" applyFill="1" applyBorder="1" applyAlignment="1">
      <alignment horizontal="left" vertical="justify" wrapText="1"/>
    </xf>
    <xf numFmtId="165" fontId="0" fillId="0" borderId="0" xfId="0" applyNumberFormat="1" applyFill="1"/>
    <xf numFmtId="0" fontId="4" fillId="0" borderId="0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ill="1" applyAlignment="1">
      <alignment vertical="top"/>
    </xf>
    <xf numFmtId="49" fontId="2" fillId="0" borderId="0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vertical="justify"/>
    </xf>
    <xf numFmtId="4" fontId="7" fillId="0" borderId="0" xfId="0" applyNumberFormat="1" applyFont="1" applyFill="1" applyAlignment="1">
      <alignment vertical="justify"/>
    </xf>
    <xf numFmtId="2" fontId="6" fillId="0" borderId="0" xfId="0" applyNumberFormat="1" applyFont="1" applyFill="1" applyAlignment="1">
      <alignment vertical="justify"/>
    </xf>
    <xf numFmtId="49" fontId="6" fillId="0" borderId="0" xfId="0" applyNumberFormat="1" applyFont="1" applyFill="1" applyAlignment="1">
      <alignment vertical="justify"/>
    </xf>
    <xf numFmtId="165" fontId="6" fillId="0" borderId="0" xfId="0" applyNumberFormat="1" applyFont="1" applyFill="1" applyAlignment="1">
      <alignment vertical="justify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165" fontId="8" fillId="0" borderId="0" xfId="0" applyNumberFormat="1" applyFont="1"/>
    <xf numFmtId="0" fontId="0" fillId="3" borderId="0" xfId="0" applyFill="1"/>
    <xf numFmtId="49" fontId="1" fillId="3" borderId="0" xfId="0" applyNumberFormat="1" applyFont="1" applyFill="1" applyBorder="1" applyAlignment="1">
      <alignment horizontal="right" vertical="justify" wrapText="1"/>
    </xf>
    <xf numFmtId="0" fontId="6" fillId="0" borderId="0" xfId="0" applyFont="1" applyFill="1"/>
    <xf numFmtId="49" fontId="1" fillId="0" borderId="8" xfId="0" applyNumberFormat="1" applyFont="1" applyFill="1" applyBorder="1" applyAlignment="1">
      <alignment horizontal="left" vertical="justify" wrapText="1"/>
    </xf>
    <xf numFmtId="49" fontId="1" fillId="0" borderId="8" xfId="0" applyNumberFormat="1" applyFont="1" applyFill="1" applyBorder="1" applyAlignment="1">
      <alignment horizontal="right" vertical="justify" wrapText="1"/>
    </xf>
    <xf numFmtId="49" fontId="1" fillId="0" borderId="8" xfId="0" applyNumberFormat="1" applyFont="1" applyFill="1" applyBorder="1" applyAlignment="1">
      <alignment horizontal="right" vertical="top" wrapText="1"/>
    </xf>
    <xf numFmtId="49" fontId="1" fillId="2" borderId="8" xfId="0" applyNumberFormat="1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right" vertical="justify" wrapText="1"/>
    </xf>
    <xf numFmtId="0" fontId="1" fillId="0" borderId="7" xfId="0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>
      <alignment horizontal="right" vertical="justify" wrapText="1"/>
    </xf>
    <xf numFmtId="165" fontId="2" fillId="0" borderId="1" xfId="0" applyNumberFormat="1" applyFont="1" applyFill="1" applyBorder="1" applyAlignment="1">
      <alignment horizontal="right" vertical="justify" wrapText="1"/>
    </xf>
    <xf numFmtId="164" fontId="2" fillId="0" borderId="1" xfId="0" applyNumberFormat="1" applyFont="1" applyFill="1" applyBorder="1" applyAlignment="1" applyProtection="1">
      <alignment wrapText="1"/>
    </xf>
    <xf numFmtId="164" fontId="2" fillId="0" borderId="1" xfId="0" applyNumberFormat="1" applyFont="1" applyFill="1" applyBorder="1" applyAlignment="1" applyProtection="1">
      <alignment vertical="top" wrapText="1"/>
    </xf>
    <xf numFmtId="164" fontId="2" fillId="0" borderId="1" xfId="0" applyNumberFormat="1" applyFont="1" applyFill="1" applyBorder="1" applyAlignment="1" applyProtection="1">
      <alignment horizontal="left" vertical="justify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justify" wrapText="1"/>
    </xf>
    <xf numFmtId="0" fontId="2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justify" vertical="justify" wrapText="1"/>
    </xf>
    <xf numFmtId="49" fontId="2" fillId="0" borderId="1" xfId="0" applyNumberFormat="1" applyFont="1" applyFill="1" applyBorder="1" applyAlignment="1">
      <alignment horizontal="center" vertical="justify" wrapText="1"/>
    </xf>
    <xf numFmtId="165" fontId="2" fillId="0" borderId="1" xfId="0" applyNumberFormat="1" applyFont="1" applyFill="1" applyBorder="1" applyAlignment="1">
      <alignment vertical="justify" wrapText="1"/>
    </xf>
    <xf numFmtId="49" fontId="1" fillId="0" borderId="1" xfId="0" applyNumberFormat="1" applyFont="1" applyFill="1" applyBorder="1" applyAlignment="1">
      <alignment horizontal="center" vertical="justify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164" fontId="2" fillId="0" borderId="1" xfId="0" applyNumberFormat="1" applyFont="1" applyFill="1" applyBorder="1" applyAlignment="1" applyProtection="1">
      <alignment horizontal="justify" vertical="justify" wrapText="1"/>
    </xf>
    <xf numFmtId="0" fontId="1" fillId="0" borderId="1" xfId="0" applyNumberFormat="1" applyFont="1" applyFill="1" applyBorder="1" applyAlignment="1">
      <alignment horizontal="justify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49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49" fontId="1" fillId="0" borderId="3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165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43" fontId="6" fillId="0" borderId="0" xfId="1" applyFont="1" applyFill="1" applyAlignment="1">
      <alignment vertical="justify"/>
    </xf>
    <xf numFmtId="49" fontId="1" fillId="0" borderId="1" xfId="0" applyNumberFormat="1" applyFont="1" applyFill="1" applyBorder="1" applyAlignment="1">
      <alignment horizontal="right" vertical="justify" wrapText="1"/>
    </xf>
    <xf numFmtId="0" fontId="0" fillId="0" borderId="0" xfId="0" applyAlignment="1"/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justify" wrapText="1"/>
    </xf>
    <xf numFmtId="0" fontId="1" fillId="0" borderId="4" xfId="0" applyFont="1" applyFill="1" applyBorder="1" applyAlignment="1">
      <alignment horizontal="center" vertical="justify" wrapText="1"/>
    </xf>
    <xf numFmtId="2" fontId="1" fillId="0" borderId="3" xfId="0" applyNumberFormat="1" applyFont="1" applyFill="1" applyBorder="1" applyAlignment="1">
      <alignment horizontal="center" vertical="justify" wrapText="1"/>
    </xf>
    <xf numFmtId="2" fontId="1" fillId="0" borderId="4" xfId="0" applyNumberFormat="1" applyFont="1" applyFill="1" applyBorder="1" applyAlignment="1">
      <alignment horizontal="center" vertical="justify" wrapText="1"/>
    </xf>
    <xf numFmtId="0" fontId="1" fillId="0" borderId="5" xfId="0" applyFont="1" applyFill="1" applyBorder="1" applyAlignment="1">
      <alignment horizontal="center" vertical="justify" wrapText="1"/>
    </xf>
    <xf numFmtId="0" fontId="6" fillId="0" borderId="6" xfId="0" applyFont="1" applyFill="1" applyBorder="1" applyAlignment="1">
      <alignment horizontal="center" vertical="justify" wrapText="1"/>
    </xf>
    <xf numFmtId="0" fontId="6" fillId="0" borderId="0" xfId="0" applyFont="1" applyFill="1" applyAlignment="1"/>
    <xf numFmtId="0" fontId="0" fillId="0" borderId="0" xfId="0" applyFill="1" applyAlignment="1"/>
    <xf numFmtId="2" fontId="3" fillId="0" borderId="9" xfId="0" applyNumberFormat="1" applyFont="1" applyFill="1" applyBorder="1" applyAlignment="1">
      <alignment horizontal="right" vertical="justify"/>
    </xf>
    <xf numFmtId="0" fontId="1" fillId="0" borderId="0" xfId="0" applyFont="1" applyFill="1" applyAlignment="1">
      <alignment horizontal="center" vertical="justify" wrapText="1"/>
    </xf>
    <xf numFmtId="0" fontId="1" fillId="0" borderId="0" xfId="0" applyFont="1" applyFill="1" applyAlignment="1">
      <alignment horizontal="center" vertical="justify"/>
    </xf>
    <xf numFmtId="0" fontId="0" fillId="0" borderId="0" xfId="0" applyFill="1" applyAlignment="1">
      <alignment horizontal="center" vertical="justify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165" fontId="1" fillId="0" borderId="3" xfId="0" applyNumberFormat="1" applyFont="1" applyFill="1" applyBorder="1" applyAlignment="1">
      <alignment horizontal="right" vertical="justify" wrapText="1"/>
    </xf>
    <xf numFmtId="165" fontId="1" fillId="0" borderId="2" xfId="0" applyNumberFormat="1" applyFont="1" applyFill="1" applyBorder="1" applyAlignment="1">
      <alignment horizontal="right" vertical="justify" wrapText="1"/>
    </xf>
    <xf numFmtId="165" fontId="1" fillId="0" borderId="4" xfId="0" applyNumberFormat="1" applyFont="1" applyFill="1" applyBorder="1" applyAlignment="1">
      <alignment horizontal="right" vertical="justify" wrapText="1"/>
    </xf>
    <xf numFmtId="49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49" fontId="1" fillId="0" borderId="3" xfId="0" applyNumberFormat="1" applyFont="1" applyFill="1" applyBorder="1" applyAlignment="1">
      <alignment horizontal="right" vertical="justify" wrapText="1"/>
    </xf>
    <xf numFmtId="49" fontId="1" fillId="0" borderId="2" xfId="0" applyNumberFormat="1" applyFont="1" applyFill="1" applyBorder="1" applyAlignment="1">
      <alignment horizontal="right" vertical="justify" wrapText="1"/>
    </xf>
    <xf numFmtId="49" fontId="1" fillId="0" borderId="4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0"/>
  <sheetViews>
    <sheetView tabSelected="1" view="pageBreakPreview" workbookViewId="0">
      <pane ySplit="8" topLeftCell="A34" activePane="bottomLeft" state="frozen"/>
      <selection pane="bottomLeft" activeCell="E42" sqref="E42"/>
    </sheetView>
  </sheetViews>
  <sheetFormatPr defaultRowHeight="15"/>
  <cols>
    <col min="1" max="1" width="48.42578125" style="23" customWidth="1"/>
    <col min="2" max="2" width="7.42578125" style="13" customWidth="1"/>
    <col min="3" max="3" width="6.85546875" style="13" customWidth="1"/>
    <col min="4" max="4" width="7.5703125" style="13" customWidth="1"/>
    <col min="5" max="5" width="13.7109375" style="13" customWidth="1"/>
    <col min="6" max="6" width="7.140625" style="13" customWidth="1"/>
    <col min="7" max="8" width="13.5703125" style="15" customWidth="1"/>
    <col min="9" max="9" width="47.140625" customWidth="1"/>
  </cols>
  <sheetData>
    <row r="1" spans="1:16">
      <c r="A1" s="23" t="s">
        <v>170</v>
      </c>
      <c r="E1" s="71" t="s">
        <v>278</v>
      </c>
      <c r="F1" s="71"/>
      <c r="G1" s="71"/>
      <c r="H1" s="72"/>
    </row>
    <row r="2" spans="1:16" ht="86.25" customHeight="1">
      <c r="E2" s="77" t="s">
        <v>289</v>
      </c>
      <c r="F2" s="78"/>
      <c r="G2" s="78"/>
      <c r="H2" s="79"/>
    </row>
    <row r="3" spans="1:16" s="3" customFormat="1" ht="14.25" customHeight="1">
      <c r="A3" s="23"/>
      <c r="B3" s="13"/>
      <c r="C3" s="13"/>
      <c r="D3" s="13"/>
      <c r="E3" s="51"/>
      <c r="F3" s="52"/>
      <c r="G3" s="52"/>
      <c r="H3" s="53"/>
    </row>
    <row r="4" spans="1:16" ht="17.25" customHeight="1">
      <c r="A4" s="74" t="s">
        <v>279</v>
      </c>
      <c r="B4" s="75"/>
      <c r="C4" s="75"/>
      <c r="D4" s="75"/>
      <c r="E4" s="75"/>
      <c r="F4" s="75"/>
      <c r="G4" s="75"/>
      <c r="H4" s="76"/>
    </row>
    <row r="5" spans="1:16" ht="15" customHeight="1">
      <c r="I5" s="3"/>
      <c r="J5" s="4"/>
    </row>
    <row r="6" spans="1:16" ht="20.25" customHeight="1">
      <c r="G6" s="73" t="s">
        <v>33</v>
      </c>
      <c r="H6" s="73"/>
    </row>
    <row r="7" spans="1:16" ht="27" customHeight="1">
      <c r="A7" s="63" t="s">
        <v>0</v>
      </c>
      <c r="B7" s="65" t="s">
        <v>1</v>
      </c>
      <c r="C7" s="65" t="s">
        <v>2</v>
      </c>
      <c r="D7" s="65" t="s">
        <v>3</v>
      </c>
      <c r="E7" s="69" t="s">
        <v>4</v>
      </c>
      <c r="F7" s="65" t="s">
        <v>5</v>
      </c>
      <c r="G7" s="67" t="s">
        <v>271</v>
      </c>
      <c r="H7" s="67" t="s">
        <v>272</v>
      </c>
    </row>
    <row r="8" spans="1:16" ht="27" customHeight="1">
      <c r="A8" s="64"/>
      <c r="B8" s="66"/>
      <c r="C8" s="66"/>
      <c r="D8" s="66"/>
      <c r="E8" s="70"/>
      <c r="F8" s="66"/>
      <c r="G8" s="68"/>
      <c r="H8" s="68"/>
      <c r="I8" s="18" t="s">
        <v>280</v>
      </c>
      <c r="J8" s="3"/>
      <c r="K8" s="62"/>
      <c r="L8" s="62"/>
      <c r="N8" s="3"/>
    </row>
    <row r="9" spans="1:16" ht="33.75" customHeight="1">
      <c r="A9" s="55" t="s">
        <v>152</v>
      </c>
      <c r="B9" s="54" t="s">
        <v>54</v>
      </c>
      <c r="C9" s="54"/>
      <c r="D9" s="54"/>
      <c r="E9" s="28"/>
      <c r="F9" s="28"/>
      <c r="G9" s="57">
        <f>G10+G15+G40</f>
        <v>49413.599999999999</v>
      </c>
      <c r="H9" s="57">
        <f>H10+H15+H40</f>
        <v>49241.4</v>
      </c>
      <c r="I9" s="59">
        <f>G150+G230</f>
        <v>13470</v>
      </c>
      <c r="J9" s="58">
        <f>H150+H230</f>
        <v>16781</v>
      </c>
      <c r="K9" s="4"/>
      <c r="L9" s="4"/>
      <c r="N9" s="4"/>
    </row>
    <row r="10" spans="1:16" ht="18.75" customHeight="1">
      <c r="A10" s="55" t="s">
        <v>52</v>
      </c>
      <c r="B10" s="54" t="s">
        <v>54</v>
      </c>
      <c r="C10" s="54" t="s">
        <v>39</v>
      </c>
      <c r="D10" s="54" t="s">
        <v>104</v>
      </c>
      <c r="E10" s="28"/>
      <c r="F10" s="28"/>
      <c r="G10" s="57">
        <f t="shared" ref="G10:H13" si="0">G11</f>
        <v>11807.7</v>
      </c>
      <c r="H10" s="57">
        <f t="shared" si="0"/>
        <v>11352.4</v>
      </c>
      <c r="I10" s="18"/>
      <c r="J10" s="3"/>
      <c r="K10" s="3"/>
      <c r="L10" s="3"/>
    </row>
    <row r="11" spans="1:16" ht="18.75" customHeight="1">
      <c r="A11" s="55" t="s">
        <v>146</v>
      </c>
      <c r="B11" s="54" t="s">
        <v>54</v>
      </c>
      <c r="C11" s="54" t="s">
        <v>39</v>
      </c>
      <c r="D11" s="54" t="s">
        <v>36</v>
      </c>
      <c r="E11" s="28"/>
      <c r="F11" s="28"/>
      <c r="G11" s="57">
        <f t="shared" si="0"/>
        <v>11807.7</v>
      </c>
      <c r="H11" s="57">
        <f t="shared" si="0"/>
        <v>11352.4</v>
      </c>
      <c r="I11" s="19"/>
      <c r="J11" s="20"/>
      <c r="K11" s="20"/>
      <c r="L11" s="20"/>
    </row>
    <row r="12" spans="1:16" s="5" customFormat="1" ht="36" customHeight="1">
      <c r="A12" s="55" t="s">
        <v>145</v>
      </c>
      <c r="B12" s="54" t="s">
        <v>54</v>
      </c>
      <c r="C12" s="54" t="s">
        <v>39</v>
      </c>
      <c r="D12" s="54" t="s">
        <v>36</v>
      </c>
      <c r="E12" s="54" t="s">
        <v>110</v>
      </c>
      <c r="F12" s="28"/>
      <c r="G12" s="57">
        <f t="shared" si="0"/>
        <v>11807.7</v>
      </c>
      <c r="H12" s="57">
        <f t="shared" si="0"/>
        <v>11352.4</v>
      </c>
      <c r="K12" s="7"/>
      <c r="P12" s="7"/>
    </row>
    <row r="13" spans="1:16" s="5" customFormat="1" ht="30.75" customHeight="1">
      <c r="A13" s="55" t="s">
        <v>59</v>
      </c>
      <c r="B13" s="54" t="s">
        <v>54</v>
      </c>
      <c r="C13" s="54" t="s">
        <v>39</v>
      </c>
      <c r="D13" s="54" t="s">
        <v>36</v>
      </c>
      <c r="E13" s="54" t="s">
        <v>111</v>
      </c>
      <c r="F13" s="29"/>
      <c r="G13" s="57">
        <f t="shared" si="0"/>
        <v>11807.7</v>
      </c>
      <c r="H13" s="57">
        <f t="shared" si="0"/>
        <v>11352.4</v>
      </c>
    </row>
    <row r="14" spans="1:16" s="5" customFormat="1" ht="18" customHeight="1">
      <c r="A14" s="55" t="s">
        <v>131</v>
      </c>
      <c r="B14" s="54" t="s">
        <v>54</v>
      </c>
      <c r="C14" s="54" t="s">
        <v>39</v>
      </c>
      <c r="D14" s="54" t="s">
        <v>36</v>
      </c>
      <c r="E14" s="54" t="s">
        <v>111</v>
      </c>
      <c r="F14" s="29">
        <v>610</v>
      </c>
      <c r="G14" s="57">
        <f>8807.7+3000</f>
        <v>11807.7</v>
      </c>
      <c r="H14" s="57">
        <f>8352.4+3000</f>
        <v>11352.4</v>
      </c>
      <c r="I14" s="5" t="s">
        <v>212</v>
      </c>
    </row>
    <row r="15" spans="1:16" s="5" customFormat="1" ht="17.25" customHeight="1">
      <c r="A15" s="55" t="s">
        <v>169</v>
      </c>
      <c r="B15" s="54" t="s">
        <v>54</v>
      </c>
      <c r="C15" s="54" t="s">
        <v>34</v>
      </c>
      <c r="D15" s="54" t="s">
        <v>104</v>
      </c>
      <c r="E15" s="28"/>
      <c r="F15" s="28"/>
      <c r="G15" s="57">
        <f>G16+G24</f>
        <v>25997.3</v>
      </c>
      <c r="H15" s="57">
        <f>H16+H24</f>
        <v>24030.400000000001</v>
      </c>
    </row>
    <row r="16" spans="1:16" s="5" customFormat="1" ht="18.75" customHeight="1">
      <c r="A16" s="55" t="s">
        <v>6</v>
      </c>
      <c r="B16" s="54" t="s">
        <v>54</v>
      </c>
      <c r="C16" s="54" t="s">
        <v>34</v>
      </c>
      <c r="D16" s="54" t="s">
        <v>35</v>
      </c>
      <c r="E16" s="28"/>
      <c r="F16" s="28"/>
      <c r="G16" s="57">
        <f>G17</f>
        <v>21974.1</v>
      </c>
      <c r="H16" s="57">
        <f>H17</f>
        <v>20063.2</v>
      </c>
    </row>
    <row r="17" spans="1:9" s="5" customFormat="1" ht="52.5" customHeight="1">
      <c r="A17" s="55" t="s">
        <v>60</v>
      </c>
      <c r="B17" s="54" t="s">
        <v>54</v>
      </c>
      <c r="C17" s="54" t="s">
        <v>34</v>
      </c>
      <c r="D17" s="54" t="s">
        <v>35</v>
      </c>
      <c r="E17" s="54" t="s">
        <v>112</v>
      </c>
      <c r="F17" s="28"/>
      <c r="G17" s="57">
        <f>G18+G20+G22</f>
        <v>21974.1</v>
      </c>
      <c r="H17" s="57">
        <f>H18+H20+H22</f>
        <v>20063.2</v>
      </c>
    </row>
    <row r="18" spans="1:9" s="5" customFormat="1" ht="17.25" customHeight="1">
      <c r="A18" s="55" t="s">
        <v>55</v>
      </c>
      <c r="B18" s="54" t="s">
        <v>54</v>
      </c>
      <c r="C18" s="54" t="s">
        <v>34</v>
      </c>
      <c r="D18" s="54" t="s">
        <v>35</v>
      </c>
      <c r="E18" s="54" t="s">
        <v>113</v>
      </c>
      <c r="F18" s="28"/>
      <c r="G18" s="57">
        <f>G19</f>
        <v>12359</v>
      </c>
      <c r="H18" s="57">
        <f>H19</f>
        <v>12452</v>
      </c>
      <c r="I18" s="5" t="s">
        <v>275</v>
      </c>
    </row>
    <row r="19" spans="1:9" s="5" customFormat="1" ht="20.25" customHeight="1">
      <c r="A19" s="55" t="s">
        <v>131</v>
      </c>
      <c r="B19" s="54" t="s">
        <v>54</v>
      </c>
      <c r="C19" s="54" t="s">
        <v>34</v>
      </c>
      <c r="D19" s="54" t="s">
        <v>35</v>
      </c>
      <c r="E19" s="54" t="s">
        <v>113</v>
      </c>
      <c r="F19" s="28">
        <v>610</v>
      </c>
      <c r="G19" s="57">
        <v>12359</v>
      </c>
      <c r="H19" s="57">
        <v>12452</v>
      </c>
    </row>
    <row r="20" spans="1:9" s="5" customFormat="1" ht="21" customHeight="1">
      <c r="A20" s="55" t="s">
        <v>8</v>
      </c>
      <c r="B20" s="54" t="s">
        <v>54</v>
      </c>
      <c r="C20" s="54" t="s">
        <v>34</v>
      </c>
      <c r="D20" s="54" t="s">
        <v>35</v>
      </c>
      <c r="E20" s="54" t="s">
        <v>114</v>
      </c>
      <c r="F20" s="28"/>
      <c r="G20" s="57">
        <f>G21</f>
        <v>2571.3000000000002</v>
      </c>
      <c r="H20" s="57">
        <f>H21</f>
        <v>1793.5</v>
      </c>
    </row>
    <row r="21" spans="1:9" s="5" customFormat="1" ht="24.75" customHeight="1">
      <c r="A21" s="55" t="s">
        <v>131</v>
      </c>
      <c r="B21" s="54" t="s">
        <v>54</v>
      </c>
      <c r="C21" s="54" t="s">
        <v>34</v>
      </c>
      <c r="D21" s="54" t="s">
        <v>35</v>
      </c>
      <c r="E21" s="54" t="s">
        <v>114</v>
      </c>
      <c r="F21" s="28">
        <v>610</v>
      </c>
      <c r="G21" s="57">
        <f>1571.3+1000</f>
        <v>2571.3000000000002</v>
      </c>
      <c r="H21" s="57">
        <f>1293.5+500</f>
        <v>1793.5</v>
      </c>
    </row>
    <row r="22" spans="1:9" s="5" customFormat="1" ht="18.75" customHeight="1">
      <c r="A22" s="55" t="s">
        <v>9</v>
      </c>
      <c r="B22" s="54" t="s">
        <v>54</v>
      </c>
      <c r="C22" s="54" t="s">
        <v>34</v>
      </c>
      <c r="D22" s="54" t="s">
        <v>35</v>
      </c>
      <c r="E22" s="54" t="s">
        <v>115</v>
      </c>
      <c r="F22" s="28"/>
      <c r="G22" s="57">
        <f>G23</f>
        <v>7043.8</v>
      </c>
      <c r="H22" s="57">
        <f>H23</f>
        <v>5817.7</v>
      </c>
    </row>
    <row r="23" spans="1:9" s="5" customFormat="1" ht="27" customHeight="1">
      <c r="A23" s="55" t="s">
        <v>131</v>
      </c>
      <c r="B23" s="54" t="s">
        <v>54</v>
      </c>
      <c r="C23" s="54" t="s">
        <v>34</v>
      </c>
      <c r="D23" s="54" t="s">
        <v>35</v>
      </c>
      <c r="E23" s="54" t="s">
        <v>115</v>
      </c>
      <c r="F23" s="28">
        <v>610</v>
      </c>
      <c r="G23" s="57">
        <f>6043.8+1000</f>
        <v>7043.8</v>
      </c>
      <c r="H23" s="57">
        <f>5317.7+500</f>
        <v>5817.7</v>
      </c>
    </row>
    <row r="24" spans="1:9" s="5" customFormat="1" ht="38.25" customHeight="1">
      <c r="A24" s="55" t="s">
        <v>53</v>
      </c>
      <c r="B24" s="54" t="s">
        <v>54</v>
      </c>
      <c r="C24" s="54" t="s">
        <v>34</v>
      </c>
      <c r="D24" s="54" t="s">
        <v>37</v>
      </c>
      <c r="E24" s="54"/>
      <c r="F24" s="28"/>
      <c r="G24" s="57">
        <f>G26+G32+G34+G36+G29+G38</f>
        <v>4023.2</v>
      </c>
      <c r="H24" s="57">
        <f>H26+H32+H34+H36+H29+H38</f>
        <v>3967.2</v>
      </c>
    </row>
    <row r="25" spans="1:9" s="5" customFormat="1" ht="38.25" customHeight="1">
      <c r="A25" s="55" t="s">
        <v>61</v>
      </c>
      <c r="B25" s="54" t="s">
        <v>54</v>
      </c>
      <c r="C25" s="54" t="s">
        <v>34</v>
      </c>
      <c r="D25" s="54" t="s">
        <v>37</v>
      </c>
      <c r="E25" s="54" t="s">
        <v>87</v>
      </c>
      <c r="F25" s="28"/>
      <c r="G25" s="57">
        <f>G26</f>
        <v>1838.7</v>
      </c>
      <c r="H25" s="57">
        <f>H26</f>
        <v>1838.7</v>
      </c>
    </row>
    <row r="26" spans="1:9" s="5" customFormat="1" ht="32.25" customHeight="1">
      <c r="A26" s="55" t="s">
        <v>56</v>
      </c>
      <c r="B26" s="54" t="s">
        <v>54</v>
      </c>
      <c r="C26" s="54" t="s">
        <v>34</v>
      </c>
      <c r="D26" s="54" t="s">
        <v>37</v>
      </c>
      <c r="E26" s="54" t="s">
        <v>86</v>
      </c>
      <c r="F26" s="28"/>
      <c r="G26" s="57">
        <f>G27+G28</f>
        <v>1838.7</v>
      </c>
      <c r="H26" s="57">
        <f>H27+H28</f>
        <v>1838.7</v>
      </c>
    </row>
    <row r="27" spans="1:9" s="5" customFormat="1" ht="80.25" customHeight="1">
      <c r="A27" s="55" t="s">
        <v>132</v>
      </c>
      <c r="B27" s="54" t="s">
        <v>54</v>
      </c>
      <c r="C27" s="54" t="s">
        <v>34</v>
      </c>
      <c r="D27" s="54" t="s">
        <v>37</v>
      </c>
      <c r="E27" s="54" t="s">
        <v>86</v>
      </c>
      <c r="F27" s="28">
        <v>100</v>
      </c>
      <c r="G27" s="57">
        <v>1738.7</v>
      </c>
      <c r="H27" s="57">
        <v>1738.7</v>
      </c>
    </row>
    <row r="28" spans="1:9" s="5" customFormat="1" ht="32.25" customHeight="1">
      <c r="A28" s="55" t="s">
        <v>133</v>
      </c>
      <c r="B28" s="54" t="s">
        <v>54</v>
      </c>
      <c r="C28" s="54" t="s">
        <v>34</v>
      </c>
      <c r="D28" s="54" t="s">
        <v>37</v>
      </c>
      <c r="E28" s="54" t="s">
        <v>86</v>
      </c>
      <c r="F28" s="28">
        <v>200</v>
      </c>
      <c r="G28" s="57">
        <v>100</v>
      </c>
      <c r="H28" s="57">
        <v>100</v>
      </c>
    </row>
    <row r="29" spans="1:9" s="5" customFormat="1" ht="81" customHeight="1">
      <c r="A29" s="55" t="s">
        <v>14</v>
      </c>
      <c r="B29" s="54" t="s">
        <v>54</v>
      </c>
      <c r="C29" s="54" t="s">
        <v>34</v>
      </c>
      <c r="D29" s="54" t="s">
        <v>37</v>
      </c>
      <c r="E29" s="54" t="s">
        <v>129</v>
      </c>
      <c r="F29" s="28"/>
      <c r="G29" s="57">
        <f>G30+G31</f>
        <v>2128.5</v>
      </c>
      <c r="H29" s="57">
        <f>H30+H31</f>
        <v>2128.5</v>
      </c>
    </row>
    <row r="30" spans="1:9" s="5" customFormat="1" ht="81" customHeight="1">
      <c r="A30" s="55" t="s">
        <v>132</v>
      </c>
      <c r="B30" s="54" t="s">
        <v>54</v>
      </c>
      <c r="C30" s="54" t="s">
        <v>34</v>
      </c>
      <c r="D30" s="54" t="s">
        <v>37</v>
      </c>
      <c r="E30" s="54" t="s">
        <v>129</v>
      </c>
      <c r="F30" s="28">
        <v>100</v>
      </c>
      <c r="G30" s="57">
        <v>2028.5</v>
      </c>
      <c r="H30" s="57">
        <v>2028.5</v>
      </c>
    </row>
    <row r="31" spans="1:9" s="5" customFormat="1" ht="33" customHeight="1">
      <c r="A31" s="55" t="s">
        <v>133</v>
      </c>
      <c r="B31" s="54" t="s">
        <v>54</v>
      </c>
      <c r="C31" s="54" t="s">
        <v>34</v>
      </c>
      <c r="D31" s="54" t="s">
        <v>37</v>
      </c>
      <c r="E31" s="54" t="s">
        <v>129</v>
      </c>
      <c r="F31" s="28">
        <v>200</v>
      </c>
      <c r="G31" s="57">
        <v>100</v>
      </c>
      <c r="H31" s="57">
        <v>100</v>
      </c>
    </row>
    <row r="32" spans="1:9" s="5" customFormat="1" ht="14.25" hidden="1" customHeight="1">
      <c r="A32" s="55" t="s">
        <v>192</v>
      </c>
      <c r="B32" s="54" t="s">
        <v>54</v>
      </c>
      <c r="C32" s="54" t="s">
        <v>34</v>
      </c>
      <c r="D32" s="54" t="s">
        <v>37</v>
      </c>
      <c r="E32" s="28">
        <v>4400060990</v>
      </c>
      <c r="F32" s="28"/>
      <c r="G32" s="57">
        <f>G33</f>
        <v>0</v>
      </c>
      <c r="H32" s="57">
        <f>H33</f>
        <v>0</v>
      </c>
    </row>
    <row r="33" spans="1:8" s="5" customFormat="1" ht="17.25" hidden="1" customHeight="1">
      <c r="A33" s="55" t="s">
        <v>131</v>
      </c>
      <c r="B33" s="54" t="s">
        <v>54</v>
      </c>
      <c r="C33" s="54" t="s">
        <v>34</v>
      </c>
      <c r="D33" s="54" t="s">
        <v>37</v>
      </c>
      <c r="E33" s="28">
        <v>4400060990</v>
      </c>
      <c r="F33" s="28">
        <v>610</v>
      </c>
      <c r="G33" s="57">
        <v>0</v>
      </c>
      <c r="H33" s="57"/>
    </row>
    <row r="34" spans="1:8" s="5" customFormat="1" ht="62.25" customHeight="1">
      <c r="A34" s="55" t="s">
        <v>209</v>
      </c>
      <c r="B34" s="54" t="s">
        <v>54</v>
      </c>
      <c r="C34" s="54" t="s">
        <v>34</v>
      </c>
      <c r="D34" s="54" t="s">
        <v>37</v>
      </c>
      <c r="E34" s="28">
        <v>4940060990</v>
      </c>
      <c r="F34" s="28"/>
      <c r="G34" s="57">
        <f>G35</f>
        <v>40</v>
      </c>
      <c r="H34" s="57">
        <f>H35</f>
        <v>0</v>
      </c>
    </row>
    <row r="35" spans="1:8" s="5" customFormat="1" ht="33" customHeight="1">
      <c r="A35" s="55" t="s">
        <v>133</v>
      </c>
      <c r="B35" s="54" t="s">
        <v>54</v>
      </c>
      <c r="C35" s="54" t="s">
        <v>34</v>
      </c>
      <c r="D35" s="54" t="s">
        <v>37</v>
      </c>
      <c r="E35" s="28">
        <v>4940060990</v>
      </c>
      <c r="F35" s="28">
        <v>200</v>
      </c>
      <c r="G35" s="57">
        <v>40</v>
      </c>
      <c r="H35" s="57">
        <v>0</v>
      </c>
    </row>
    <row r="36" spans="1:8" s="5" customFormat="1" ht="35.25" hidden="1" customHeight="1">
      <c r="A36" s="55" t="s">
        <v>193</v>
      </c>
      <c r="B36" s="54" t="s">
        <v>54</v>
      </c>
      <c r="C36" s="54" t="s">
        <v>34</v>
      </c>
      <c r="D36" s="54" t="s">
        <v>37</v>
      </c>
      <c r="E36" s="54" t="s">
        <v>103</v>
      </c>
      <c r="F36" s="54"/>
      <c r="G36" s="57">
        <f>G37</f>
        <v>0</v>
      </c>
      <c r="H36" s="57">
        <f>H37</f>
        <v>0</v>
      </c>
    </row>
    <row r="37" spans="1:8" s="5" customFormat="1" ht="33" hidden="1" customHeight="1">
      <c r="A37" s="55" t="s">
        <v>133</v>
      </c>
      <c r="B37" s="54" t="s">
        <v>54</v>
      </c>
      <c r="C37" s="54" t="s">
        <v>34</v>
      </c>
      <c r="D37" s="54" t="s">
        <v>37</v>
      </c>
      <c r="E37" s="54" t="s">
        <v>103</v>
      </c>
      <c r="F37" s="54" t="s">
        <v>41</v>
      </c>
      <c r="G37" s="57"/>
      <c r="H37" s="57"/>
    </row>
    <row r="38" spans="1:8" s="5" customFormat="1" ht="47.25" customHeight="1">
      <c r="A38" s="55" t="s">
        <v>224</v>
      </c>
      <c r="B38" s="54" t="s">
        <v>54</v>
      </c>
      <c r="C38" s="54" t="s">
        <v>34</v>
      </c>
      <c r="D38" s="54" t="s">
        <v>37</v>
      </c>
      <c r="E38" s="61" t="s">
        <v>290</v>
      </c>
      <c r="F38" s="54"/>
      <c r="G38" s="57">
        <f>G39</f>
        <v>16</v>
      </c>
      <c r="H38" s="57">
        <f>H39</f>
        <v>0</v>
      </c>
    </row>
    <row r="39" spans="1:8" s="5" customFormat="1" ht="33" customHeight="1">
      <c r="A39" s="55" t="s">
        <v>133</v>
      </c>
      <c r="B39" s="54" t="s">
        <v>54</v>
      </c>
      <c r="C39" s="54" t="s">
        <v>34</v>
      </c>
      <c r="D39" s="54" t="s">
        <v>37</v>
      </c>
      <c r="E39" s="61" t="s">
        <v>290</v>
      </c>
      <c r="F39" s="54" t="s">
        <v>41</v>
      </c>
      <c r="G39" s="57">
        <v>16</v>
      </c>
      <c r="H39" s="57">
        <v>0</v>
      </c>
    </row>
    <row r="40" spans="1:8" s="5" customFormat="1" ht="17.25" customHeight="1">
      <c r="A40" s="55" t="s">
        <v>31</v>
      </c>
      <c r="B40" s="54" t="s">
        <v>54</v>
      </c>
      <c r="C40" s="54">
        <v>11</v>
      </c>
      <c r="D40" s="54" t="s">
        <v>104</v>
      </c>
      <c r="E40" s="54"/>
      <c r="F40" s="54"/>
      <c r="G40" s="57">
        <f>G41</f>
        <v>11608.6</v>
      </c>
      <c r="H40" s="57">
        <f>H41</f>
        <v>13858.6</v>
      </c>
    </row>
    <row r="41" spans="1:8" s="5" customFormat="1" ht="20.25" customHeight="1">
      <c r="A41" s="55" t="s">
        <v>254</v>
      </c>
      <c r="B41" s="54" t="s">
        <v>54</v>
      </c>
      <c r="C41" s="54">
        <v>11</v>
      </c>
      <c r="D41" s="54" t="s">
        <v>36</v>
      </c>
      <c r="E41" s="54"/>
      <c r="F41" s="54"/>
      <c r="G41" s="57">
        <f>G44+G42</f>
        <v>11608.6</v>
      </c>
      <c r="H41" s="57">
        <f>H44+H42</f>
        <v>13858.6</v>
      </c>
    </row>
    <row r="42" spans="1:8" s="5" customFormat="1" ht="20.25" customHeight="1">
      <c r="A42" s="55" t="s">
        <v>161</v>
      </c>
      <c r="B42" s="54" t="s">
        <v>54</v>
      </c>
      <c r="C42" s="54" t="s">
        <v>68</v>
      </c>
      <c r="D42" s="54" t="s">
        <v>36</v>
      </c>
      <c r="E42" s="54" t="s">
        <v>160</v>
      </c>
      <c r="F42" s="54"/>
      <c r="G42" s="57">
        <f>G43</f>
        <v>11608.6</v>
      </c>
      <c r="H42" s="57">
        <f>H43</f>
        <v>13858.6</v>
      </c>
    </row>
    <row r="43" spans="1:8" s="5" customFormat="1" ht="18.75" customHeight="1">
      <c r="A43" s="55" t="s">
        <v>131</v>
      </c>
      <c r="B43" s="54" t="s">
        <v>54</v>
      </c>
      <c r="C43" s="54" t="s">
        <v>68</v>
      </c>
      <c r="D43" s="54" t="s">
        <v>36</v>
      </c>
      <c r="E43" s="54" t="s">
        <v>160</v>
      </c>
      <c r="F43" s="54" t="s">
        <v>139</v>
      </c>
      <c r="G43" s="57">
        <v>11608.6</v>
      </c>
      <c r="H43" s="57">
        <f>10858.6+3000</f>
        <v>13858.6</v>
      </c>
    </row>
    <row r="44" spans="1:8" s="5" customFormat="1" ht="50.25" hidden="1" customHeight="1">
      <c r="A44" s="55" t="s">
        <v>204</v>
      </c>
      <c r="B44" s="54" t="s">
        <v>54</v>
      </c>
      <c r="C44" s="54">
        <v>11</v>
      </c>
      <c r="D44" s="54" t="s">
        <v>36</v>
      </c>
      <c r="E44" s="54" t="s">
        <v>109</v>
      </c>
      <c r="F44" s="54"/>
      <c r="G44" s="57">
        <f>G45+G46+G47</f>
        <v>0</v>
      </c>
      <c r="H44" s="57">
        <f>H45+H46+H47</f>
        <v>0</v>
      </c>
    </row>
    <row r="45" spans="1:8" s="5" customFormat="1" ht="81" hidden="1" customHeight="1">
      <c r="A45" s="55" t="s">
        <v>132</v>
      </c>
      <c r="B45" s="54" t="s">
        <v>54</v>
      </c>
      <c r="C45" s="54" t="s">
        <v>68</v>
      </c>
      <c r="D45" s="54" t="s">
        <v>36</v>
      </c>
      <c r="E45" s="54" t="s">
        <v>109</v>
      </c>
      <c r="F45" s="54" t="s">
        <v>135</v>
      </c>
      <c r="G45" s="57"/>
      <c r="H45" s="57"/>
    </row>
    <row r="46" spans="1:8" s="5" customFormat="1" ht="33.75" hidden="1" customHeight="1">
      <c r="A46" s="55" t="s">
        <v>133</v>
      </c>
      <c r="B46" s="54" t="s">
        <v>54</v>
      </c>
      <c r="C46" s="54">
        <v>11</v>
      </c>
      <c r="D46" s="54" t="s">
        <v>36</v>
      </c>
      <c r="E46" s="54" t="s">
        <v>109</v>
      </c>
      <c r="F46" s="54" t="s">
        <v>41</v>
      </c>
      <c r="G46" s="57"/>
      <c r="H46" s="57"/>
    </row>
    <row r="47" spans="1:8" s="5" customFormat="1" ht="18" hidden="1" customHeight="1">
      <c r="A47" s="55" t="s">
        <v>165</v>
      </c>
      <c r="B47" s="54" t="s">
        <v>54</v>
      </c>
      <c r="C47" s="54">
        <v>11</v>
      </c>
      <c r="D47" s="54" t="s">
        <v>36</v>
      </c>
      <c r="E47" s="54" t="s">
        <v>109</v>
      </c>
      <c r="F47" s="54" t="s">
        <v>164</v>
      </c>
      <c r="G47" s="57"/>
      <c r="H47" s="57"/>
    </row>
    <row r="48" spans="1:8" s="5" customFormat="1" ht="15.75" customHeight="1">
      <c r="A48" s="55" t="s">
        <v>151</v>
      </c>
      <c r="B48" s="54" t="s">
        <v>38</v>
      </c>
      <c r="C48" s="54"/>
      <c r="D48" s="54"/>
      <c r="E48" s="54"/>
      <c r="F48" s="54"/>
      <c r="G48" s="57">
        <f>G49+G112</f>
        <v>383069.1</v>
      </c>
      <c r="H48" s="57">
        <f>H49+H112</f>
        <v>390834.30000000005</v>
      </c>
    </row>
    <row r="49" spans="1:11" s="5" customFormat="1" ht="15.75" customHeight="1">
      <c r="A49" s="55" t="s">
        <v>10</v>
      </c>
      <c r="B49" s="54" t="s">
        <v>38</v>
      </c>
      <c r="C49" s="54" t="s">
        <v>39</v>
      </c>
      <c r="D49" s="54" t="s">
        <v>104</v>
      </c>
      <c r="E49" s="54"/>
      <c r="F49" s="54"/>
      <c r="G49" s="57">
        <f>G50+G66+G91+G86</f>
        <v>367720.1</v>
      </c>
      <c r="H49" s="57">
        <f>H50+H66+H91+H86</f>
        <v>375485.30000000005</v>
      </c>
    </row>
    <row r="50" spans="1:11" s="5" customFormat="1" ht="15.75" customHeight="1">
      <c r="A50" s="55" t="s">
        <v>11</v>
      </c>
      <c r="B50" s="54" t="s">
        <v>38</v>
      </c>
      <c r="C50" s="54" t="s">
        <v>39</v>
      </c>
      <c r="D50" s="54" t="s">
        <v>35</v>
      </c>
      <c r="E50" s="54"/>
      <c r="F50" s="54"/>
      <c r="G50" s="57">
        <f>G51+G57+G62</f>
        <v>93205.299999999988</v>
      </c>
      <c r="H50" s="57">
        <f>H51+H57+H62</f>
        <v>98092.1</v>
      </c>
    </row>
    <row r="51" spans="1:11" s="5" customFormat="1" ht="47.25">
      <c r="A51" s="55" t="s">
        <v>58</v>
      </c>
      <c r="B51" s="54" t="s">
        <v>38</v>
      </c>
      <c r="C51" s="54" t="s">
        <v>39</v>
      </c>
      <c r="D51" s="54" t="s">
        <v>35</v>
      </c>
      <c r="E51" s="54" t="s">
        <v>110</v>
      </c>
      <c r="F51" s="54"/>
      <c r="G51" s="57">
        <f>G52</f>
        <v>44196.299999999996</v>
      </c>
      <c r="H51" s="57">
        <f>H52</f>
        <v>49083.1</v>
      </c>
    </row>
    <row r="52" spans="1:11" s="5" customFormat="1" ht="31.5">
      <c r="A52" s="55" t="s">
        <v>147</v>
      </c>
      <c r="B52" s="54" t="s">
        <v>38</v>
      </c>
      <c r="C52" s="54" t="s">
        <v>39</v>
      </c>
      <c r="D52" s="54" t="s">
        <v>35</v>
      </c>
      <c r="E52" s="54" t="s">
        <v>124</v>
      </c>
      <c r="F52" s="54"/>
      <c r="G52" s="57">
        <f>G53+G54+G55+G56</f>
        <v>44196.299999999996</v>
      </c>
      <c r="H52" s="57">
        <f>H53+H54+H55+H56</f>
        <v>49083.1</v>
      </c>
    </row>
    <row r="53" spans="1:11" s="5" customFormat="1" ht="81.75" customHeight="1">
      <c r="A53" s="55" t="s">
        <v>132</v>
      </c>
      <c r="B53" s="54" t="s">
        <v>38</v>
      </c>
      <c r="C53" s="54" t="s">
        <v>39</v>
      </c>
      <c r="D53" s="54" t="s">
        <v>35</v>
      </c>
      <c r="E53" s="54" t="s">
        <v>124</v>
      </c>
      <c r="F53" s="54" t="s">
        <v>135</v>
      </c>
      <c r="G53" s="57">
        <v>16604.599999999999</v>
      </c>
      <c r="H53" s="57">
        <v>16604.599999999999</v>
      </c>
    </row>
    <row r="54" spans="1:11" s="5" customFormat="1" ht="31.5" customHeight="1">
      <c r="A54" s="30" t="s">
        <v>133</v>
      </c>
      <c r="B54" s="54" t="s">
        <v>38</v>
      </c>
      <c r="C54" s="54" t="s">
        <v>39</v>
      </c>
      <c r="D54" s="54" t="s">
        <v>35</v>
      </c>
      <c r="E54" s="56" t="s">
        <v>124</v>
      </c>
      <c r="F54" s="54" t="s">
        <v>41</v>
      </c>
      <c r="G54" s="57">
        <f>4655.7+4100+2000</f>
        <v>10755.7</v>
      </c>
      <c r="H54" s="57">
        <f>6000+4100+1000</f>
        <v>11100</v>
      </c>
      <c r="I54" s="6" t="s">
        <v>281</v>
      </c>
      <c r="J54" s="8"/>
    </row>
    <row r="55" spans="1:11" s="5" customFormat="1" ht="20.25" customHeight="1">
      <c r="A55" s="55" t="s">
        <v>131</v>
      </c>
      <c r="B55" s="54" t="s">
        <v>38</v>
      </c>
      <c r="C55" s="54" t="s">
        <v>39</v>
      </c>
      <c r="D55" s="54" t="s">
        <v>35</v>
      </c>
      <c r="E55" s="54" t="s">
        <v>124</v>
      </c>
      <c r="F55" s="54" t="s">
        <v>139</v>
      </c>
      <c r="G55" s="57">
        <f>13506.8+3000</f>
        <v>16506.8</v>
      </c>
      <c r="H55" s="57">
        <f>19278.5+1000</f>
        <v>20278.5</v>
      </c>
      <c r="I55" s="2"/>
      <c r="J55" s="2"/>
      <c r="K55" s="9"/>
    </row>
    <row r="56" spans="1:11" s="5" customFormat="1" ht="15.75" customHeight="1">
      <c r="A56" s="55" t="s">
        <v>134</v>
      </c>
      <c r="B56" s="54" t="s">
        <v>38</v>
      </c>
      <c r="C56" s="54" t="s">
        <v>39</v>
      </c>
      <c r="D56" s="54" t="s">
        <v>35</v>
      </c>
      <c r="E56" s="54" t="s">
        <v>124</v>
      </c>
      <c r="F56" s="54" t="s">
        <v>136</v>
      </c>
      <c r="G56" s="57">
        <v>329.2</v>
      </c>
      <c r="H56" s="57">
        <v>1100</v>
      </c>
    </row>
    <row r="57" spans="1:11" s="5" customFormat="1" ht="37.5" hidden="1" customHeight="1">
      <c r="A57" s="31" t="s">
        <v>190</v>
      </c>
      <c r="B57" s="54" t="s">
        <v>38</v>
      </c>
      <c r="C57" s="32" t="s">
        <v>39</v>
      </c>
      <c r="D57" s="32" t="s">
        <v>35</v>
      </c>
      <c r="E57" s="32" t="s">
        <v>125</v>
      </c>
      <c r="F57" s="32"/>
      <c r="G57" s="33">
        <f>G59+G58+G60+G61</f>
        <v>0</v>
      </c>
      <c r="H57" s="33">
        <f>H59+H58+H60+H61</f>
        <v>0</v>
      </c>
    </row>
    <row r="58" spans="1:11" s="5" customFormat="1" ht="82.5" hidden="1" customHeight="1">
      <c r="A58" s="55" t="s">
        <v>132</v>
      </c>
      <c r="B58" s="54" t="s">
        <v>38</v>
      </c>
      <c r="C58" s="32" t="s">
        <v>39</v>
      </c>
      <c r="D58" s="32" t="s">
        <v>35</v>
      </c>
      <c r="E58" s="32" t="s">
        <v>125</v>
      </c>
      <c r="F58" s="32" t="s">
        <v>135</v>
      </c>
      <c r="G58" s="33"/>
      <c r="H58" s="33"/>
    </row>
    <row r="59" spans="1:11" s="5" customFormat="1" ht="30.75" hidden="1" customHeight="1">
      <c r="A59" s="34" t="s">
        <v>133</v>
      </c>
      <c r="B59" s="54" t="s">
        <v>38</v>
      </c>
      <c r="C59" s="32" t="s">
        <v>39</v>
      </c>
      <c r="D59" s="32" t="s">
        <v>35</v>
      </c>
      <c r="E59" s="32" t="s">
        <v>125</v>
      </c>
      <c r="F59" s="32" t="s">
        <v>41</v>
      </c>
      <c r="G59" s="33"/>
      <c r="H59" s="33"/>
    </row>
    <row r="60" spans="1:11" s="5" customFormat="1" ht="22.5" hidden="1" customHeight="1">
      <c r="A60" s="55" t="s">
        <v>165</v>
      </c>
      <c r="B60" s="54" t="s">
        <v>38</v>
      </c>
      <c r="C60" s="32" t="s">
        <v>39</v>
      </c>
      <c r="D60" s="32" t="s">
        <v>35</v>
      </c>
      <c r="E60" s="32" t="s">
        <v>125</v>
      </c>
      <c r="F60" s="32" t="s">
        <v>164</v>
      </c>
      <c r="G60" s="33"/>
      <c r="H60" s="33"/>
    </row>
    <row r="61" spans="1:11" s="5" customFormat="1" ht="18.75" hidden="1" customHeight="1">
      <c r="A61" s="55" t="s">
        <v>131</v>
      </c>
      <c r="B61" s="54" t="s">
        <v>38</v>
      </c>
      <c r="C61" s="32" t="s">
        <v>39</v>
      </c>
      <c r="D61" s="32" t="s">
        <v>35</v>
      </c>
      <c r="E61" s="32" t="s">
        <v>125</v>
      </c>
      <c r="F61" s="32" t="s">
        <v>139</v>
      </c>
      <c r="G61" s="33"/>
      <c r="H61" s="33"/>
    </row>
    <row r="62" spans="1:11" s="5" customFormat="1" ht="68.25" customHeight="1">
      <c r="A62" s="55" t="s">
        <v>70</v>
      </c>
      <c r="B62" s="54" t="s">
        <v>38</v>
      </c>
      <c r="C62" s="54" t="s">
        <v>39</v>
      </c>
      <c r="D62" s="54" t="s">
        <v>35</v>
      </c>
      <c r="E62" s="54" t="s">
        <v>226</v>
      </c>
      <c r="F62" s="54"/>
      <c r="G62" s="57">
        <f>G63+G64+G65</f>
        <v>49009</v>
      </c>
      <c r="H62" s="57">
        <f>H63+H64+H65</f>
        <v>49009</v>
      </c>
    </row>
    <row r="63" spans="1:11" s="5" customFormat="1" ht="85.5" customHeight="1">
      <c r="A63" s="55" t="s">
        <v>132</v>
      </c>
      <c r="B63" s="54" t="s">
        <v>38</v>
      </c>
      <c r="C63" s="54" t="s">
        <v>39</v>
      </c>
      <c r="D63" s="54" t="s">
        <v>35</v>
      </c>
      <c r="E63" s="54" t="s">
        <v>226</v>
      </c>
      <c r="F63" s="54" t="s">
        <v>135</v>
      </c>
      <c r="G63" s="57">
        <v>31228.5</v>
      </c>
      <c r="H63" s="57">
        <v>31228.5</v>
      </c>
    </row>
    <row r="64" spans="1:11" s="5" customFormat="1" ht="33" customHeight="1">
      <c r="A64" s="30" t="s">
        <v>133</v>
      </c>
      <c r="B64" s="54" t="s">
        <v>38</v>
      </c>
      <c r="C64" s="54" t="s">
        <v>39</v>
      </c>
      <c r="D64" s="54" t="s">
        <v>35</v>
      </c>
      <c r="E64" s="54" t="s">
        <v>226</v>
      </c>
      <c r="F64" s="54" t="s">
        <v>41</v>
      </c>
      <c r="G64" s="57">
        <v>341.6</v>
      </c>
      <c r="H64" s="57">
        <v>341.6</v>
      </c>
    </row>
    <row r="65" spans="1:10" s="5" customFormat="1" ht="20.25" customHeight="1">
      <c r="A65" s="55" t="s">
        <v>131</v>
      </c>
      <c r="B65" s="54" t="s">
        <v>38</v>
      </c>
      <c r="C65" s="54" t="s">
        <v>39</v>
      </c>
      <c r="D65" s="54" t="s">
        <v>35</v>
      </c>
      <c r="E65" s="54" t="s">
        <v>226</v>
      </c>
      <c r="F65" s="54" t="s">
        <v>139</v>
      </c>
      <c r="G65" s="57">
        <v>17438.900000000001</v>
      </c>
      <c r="H65" s="57">
        <v>17438.900000000001</v>
      </c>
    </row>
    <row r="66" spans="1:10" s="5" customFormat="1" ht="15.75" customHeight="1">
      <c r="A66" s="55" t="s">
        <v>12</v>
      </c>
      <c r="B66" s="54" t="s">
        <v>38</v>
      </c>
      <c r="C66" s="54" t="s">
        <v>39</v>
      </c>
      <c r="D66" s="54" t="s">
        <v>40</v>
      </c>
      <c r="E66" s="54"/>
      <c r="F66" s="54"/>
      <c r="G66" s="57">
        <f>G67+G69+G71+G73+G75+G77+G80+G82+G84+G89</f>
        <v>263406.3</v>
      </c>
      <c r="H66" s="57">
        <f>H67+H69+H71+H73+H75+H77+H80+H82+H84+H89</f>
        <v>266284.7</v>
      </c>
    </row>
    <row r="67" spans="1:10" s="5" customFormat="1" ht="31.5">
      <c r="A67" s="55" t="s">
        <v>148</v>
      </c>
      <c r="B67" s="54" t="s">
        <v>38</v>
      </c>
      <c r="C67" s="54" t="s">
        <v>39</v>
      </c>
      <c r="D67" s="54" t="s">
        <v>40</v>
      </c>
      <c r="E67" s="54" t="s">
        <v>126</v>
      </c>
      <c r="F67" s="54"/>
      <c r="G67" s="57">
        <f>G68</f>
        <v>15418.5</v>
      </c>
      <c r="H67" s="57">
        <f>H68</f>
        <v>18635</v>
      </c>
    </row>
    <row r="68" spans="1:10" s="5" customFormat="1" ht="17.25" customHeight="1">
      <c r="A68" s="55" t="s">
        <v>131</v>
      </c>
      <c r="B68" s="54" t="s">
        <v>38</v>
      </c>
      <c r="C68" s="54" t="s">
        <v>39</v>
      </c>
      <c r="D68" s="54" t="s">
        <v>40</v>
      </c>
      <c r="E68" s="54" t="s">
        <v>126</v>
      </c>
      <c r="F68" s="54" t="s">
        <v>139</v>
      </c>
      <c r="G68" s="57">
        <f>14256.8+1161.7</f>
        <v>15418.5</v>
      </c>
      <c r="H68" s="57">
        <v>18635</v>
      </c>
      <c r="I68" s="2"/>
      <c r="J68" s="9"/>
    </row>
    <row r="69" spans="1:10" s="5" customFormat="1" ht="47.25" hidden="1">
      <c r="A69" s="55" t="s">
        <v>191</v>
      </c>
      <c r="B69" s="54" t="s">
        <v>38</v>
      </c>
      <c r="C69" s="54" t="s">
        <v>39</v>
      </c>
      <c r="D69" s="54" t="s">
        <v>40</v>
      </c>
      <c r="E69" s="54" t="s">
        <v>150</v>
      </c>
      <c r="F69" s="54"/>
      <c r="G69" s="57">
        <f>G70</f>
        <v>0</v>
      </c>
      <c r="H69" s="57">
        <f>H70</f>
        <v>0</v>
      </c>
    </row>
    <row r="70" spans="1:10" s="5" customFormat="1" ht="15.75" hidden="1">
      <c r="A70" s="34" t="s">
        <v>131</v>
      </c>
      <c r="B70" s="54" t="s">
        <v>38</v>
      </c>
      <c r="C70" s="54" t="s">
        <v>39</v>
      </c>
      <c r="D70" s="54" t="s">
        <v>40</v>
      </c>
      <c r="E70" s="54" t="s">
        <v>150</v>
      </c>
      <c r="F70" s="54" t="s">
        <v>139</v>
      </c>
      <c r="G70" s="57">
        <v>0</v>
      </c>
      <c r="H70" s="57"/>
    </row>
    <row r="71" spans="1:10" s="5" customFormat="1" ht="32.25" hidden="1" customHeight="1">
      <c r="A71" s="31" t="s">
        <v>190</v>
      </c>
      <c r="B71" s="32" t="s">
        <v>38</v>
      </c>
      <c r="C71" s="32" t="s">
        <v>39</v>
      </c>
      <c r="D71" s="32" t="s">
        <v>40</v>
      </c>
      <c r="E71" s="32" t="s">
        <v>125</v>
      </c>
      <c r="F71" s="32"/>
      <c r="G71" s="33">
        <f>G72</f>
        <v>0</v>
      </c>
      <c r="H71" s="33">
        <f>H72</f>
        <v>0</v>
      </c>
    </row>
    <row r="72" spans="1:10" s="5" customFormat="1" ht="20.25" hidden="1" customHeight="1">
      <c r="A72" s="34" t="s">
        <v>131</v>
      </c>
      <c r="B72" s="32" t="s">
        <v>38</v>
      </c>
      <c r="C72" s="32" t="s">
        <v>39</v>
      </c>
      <c r="D72" s="32" t="s">
        <v>40</v>
      </c>
      <c r="E72" s="32" t="s">
        <v>125</v>
      </c>
      <c r="F72" s="32" t="s">
        <v>139</v>
      </c>
      <c r="G72" s="33">
        <v>0</v>
      </c>
      <c r="H72" s="33"/>
    </row>
    <row r="73" spans="1:10" s="5" customFormat="1" ht="79.5" customHeight="1">
      <c r="A73" s="34" t="s">
        <v>219</v>
      </c>
      <c r="B73" s="32" t="s">
        <v>38</v>
      </c>
      <c r="C73" s="32" t="s">
        <v>39</v>
      </c>
      <c r="D73" s="32" t="s">
        <v>40</v>
      </c>
      <c r="E73" s="32" t="s">
        <v>251</v>
      </c>
      <c r="F73" s="32"/>
      <c r="G73" s="33">
        <f>G74</f>
        <v>227.7</v>
      </c>
      <c r="H73" s="33">
        <f>H74</f>
        <v>231.8</v>
      </c>
    </row>
    <row r="74" spans="1:10" s="5" customFormat="1" ht="17.25" customHeight="1">
      <c r="A74" s="34" t="s">
        <v>131</v>
      </c>
      <c r="B74" s="32" t="s">
        <v>38</v>
      </c>
      <c r="C74" s="32" t="s">
        <v>39</v>
      </c>
      <c r="D74" s="32" t="s">
        <v>40</v>
      </c>
      <c r="E74" s="32" t="s">
        <v>251</v>
      </c>
      <c r="F74" s="32" t="s">
        <v>139</v>
      </c>
      <c r="G74" s="33">
        <v>227.7</v>
      </c>
      <c r="H74" s="33">
        <v>231.8</v>
      </c>
    </row>
    <row r="75" spans="1:10" s="5" customFormat="1" ht="142.5" customHeight="1">
      <c r="A75" s="35" t="s">
        <v>227</v>
      </c>
      <c r="B75" s="32" t="s">
        <v>38</v>
      </c>
      <c r="C75" s="32" t="s">
        <v>39</v>
      </c>
      <c r="D75" s="32" t="s">
        <v>40</v>
      </c>
      <c r="E75" s="32" t="s">
        <v>252</v>
      </c>
      <c r="F75" s="32"/>
      <c r="G75" s="33">
        <f>G76</f>
        <v>30100</v>
      </c>
      <c r="H75" s="33">
        <f>H76</f>
        <v>30100</v>
      </c>
    </row>
    <row r="76" spans="1:10" s="5" customFormat="1" ht="18" customHeight="1">
      <c r="A76" s="34" t="s">
        <v>131</v>
      </c>
      <c r="B76" s="32" t="s">
        <v>38</v>
      </c>
      <c r="C76" s="32" t="s">
        <v>39</v>
      </c>
      <c r="D76" s="32" t="s">
        <v>40</v>
      </c>
      <c r="E76" s="32" t="s">
        <v>252</v>
      </c>
      <c r="F76" s="32" t="s">
        <v>139</v>
      </c>
      <c r="G76" s="33">
        <v>30100</v>
      </c>
      <c r="H76" s="33">
        <v>30100</v>
      </c>
      <c r="I76" s="10" t="s">
        <v>189</v>
      </c>
    </row>
    <row r="77" spans="1:10" s="5" customFormat="1" ht="126">
      <c r="A77" s="55" t="s">
        <v>229</v>
      </c>
      <c r="B77" s="54" t="s">
        <v>38</v>
      </c>
      <c r="C77" s="54" t="s">
        <v>39</v>
      </c>
      <c r="D77" s="54" t="s">
        <v>40</v>
      </c>
      <c r="E77" s="54" t="s">
        <v>228</v>
      </c>
      <c r="F77" s="54"/>
      <c r="G77" s="33">
        <f>G79+G78</f>
        <v>206697</v>
      </c>
      <c r="H77" s="33">
        <f>H79+H78</f>
        <v>206697</v>
      </c>
      <c r="I77" s="11"/>
    </row>
    <row r="78" spans="1:10" s="5" customFormat="1" ht="31.5">
      <c r="A78" s="36" t="s">
        <v>138</v>
      </c>
      <c r="B78" s="54" t="s">
        <v>38</v>
      </c>
      <c r="C78" s="54" t="s">
        <v>39</v>
      </c>
      <c r="D78" s="54" t="s">
        <v>40</v>
      </c>
      <c r="E78" s="54" t="s">
        <v>228</v>
      </c>
      <c r="F78" s="54" t="s">
        <v>137</v>
      </c>
      <c r="G78" s="33">
        <v>45</v>
      </c>
      <c r="H78" s="33">
        <v>45</v>
      </c>
      <c r="I78" s="11"/>
    </row>
    <row r="79" spans="1:10" s="5" customFormat="1" ht="15.75">
      <c r="A79" s="55" t="s">
        <v>131</v>
      </c>
      <c r="B79" s="54" t="s">
        <v>38</v>
      </c>
      <c r="C79" s="54" t="s">
        <v>39</v>
      </c>
      <c r="D79" s="54" t="s">
        <v>40</v>
      </c>
      <c r="E79" s="54" t="s">
        <v>228</v>
      </c>
      <c r="F79" s="54" t="s">
        <v>139</v>
      </c>
      <c r="G79" s="33">
        <v>206652</v>
      </c>
      <c r="H79" s="33">
        <v>206652</v>
      </c>
    </row>
    <row r="80" spans="1:10" s="5" customFormat="1" ht="67.5" customHeight="1">
      <c r="A80" s="55" t="s">
        <v>217</v>
      </c>
      <c r="B80" s="54" t="s">
        <v>38</v>
      </c>
      <c r="C80" s="54" t="s">
        <v>39</v>
      </c>
      <c r="D80" s="54" t="s">
        <v>40</v>
      </c>
      <c r="E80" s="54" t="s">
        <v>230</v>
      </c>
      <c r="F80" s="54"/>
      <c r="G80" s="57">
        <f>G81</f>
        <v>1096.9000000000001</v>
      </c>
      <c r="H80" s="57">
        <f>H81</f>
        <v>1096.9000000000001</v>
      </c>
    </row>
    <row r="81" spans="1:9" s="5" customFormat="1" ht="21" customHeight="1">
      <c r="A81" s="55" t="s">
        <v>131</v>
      </c>
      <c r="B81" s="54" t="s">
        <v>38</v>
      </c>
      <c r="C81" s="54" t="s">
        <v>39</v>
      </c>
      <c r="D81" s="54" t="s">
        <v>40</v>
      </c>
      <c r="E81" s="54" t="s">
        <v>230</v>
      </c>
      <c r="F81" s="54" t="s">
        <v>139</v>
      </c>
      <c r="G81" s="57">
        <v>1096.9000000000001</v>
      </c>
      <c r="H81" s="57">
        <v>1096.9000000000001</v>
      </c>
      <c r="I81" s="24" t="s">
        <v>255</v>
      </c>
    </row>
    <row r="82" spans="1:9" s="5" customFormat="1" ht="38.25" customHeight="1">
      <c r="A82" s="55" t="s">
        <v>256</v>
      </c>
      <c r="B82" s="54" t="s">
        <v>38</v>
      </c>
      <c r="C82" s="54" t="s">
        <v>39</v>
      </c>
      <c r="D82" s="54" t="s">
        <v>40</v>
      </c>
      <c r="E82" s="54" t="s">
        <v>257</v>
      </c>
      <c r="F82" s="54"/>
      <c r="G82" s="57">
        <f>G83</f>
        <v>2722</v>
      </c>
      <c r="H82" s="57">
        <f>H83</f>
        <v>2722</v>
      </c>
      <c r="I82" s="6"/>
    </row>
    <row r="83" spans="1:9" s="5" customFormat="1" ht="21" customHeight="1">
      <c r="A83" s="55" t="s">
        <v>131</v>
      </c>
      <c r="B83" s="54" t="s">
        <v>38</v>
      </c>
      <c r="C83" s="54" t="s">
        <v>39</v>
      </c>
      <c r="D83" s="54" t="s">
        <v>40</v>
      </c>
      <c r="E83" s="54" t="s">
        <v>257</v>
      </c>
      <c r="F83" s="54" t="s">
        <v>139</v>
      </c>
      <c r="G83" s="57">
        <v>2722</v>
      </c>
      <c r="H83" s="57">
        <v>2722</v>
      </c>
      <c r="I83" s="6"/>
    </row>
    <row r="84" spans="1:9" s="5" customFormat="1" ht="95.25" customHeight="1">
      <c r="A84" s="55" t="s">
        <v>232</v>
      </c>
      <c r="B84" s="54" t="s">
        <v>38</v>
      </c>
      <c r="C84" s="54" t="s">
        <v>39</v>
      </c>
      <c r="D84" s="54" t="s">
        <v>40</v>
      </c>
      <c r="E84" s="54" t="s">
        <v>231</v>
      </c>
      <c r="F84" s="54"/>
      <c r="G84" s="57">
        <f>G85</f>
        <v>7046.5</v>
      </c>
      <c r="H84" s="57">
        <f>H85</f>
        <v>6704.3</v>
      </c>
    </row>
    <row r="85" spans="1:9" s="5" customFormat="1" ht="17.25" customHeight="1">
      <c r="A85" s="55" t="s">
        <v>131</v>
      </c>
      <c r="B85" s="54" t="s">
        <v>38</v>
      </c>
      <c r="C85" s="54" t="s">
        <v>39</v>
      </c>
      <c r="D85" s="54" t="s">
        <v>40</v>
      </c>
      <c r="E85" s="54" t="s">
        <v>231</v>
      </c>
      <c r="F85" s="54" t="s">
        <v>139</v>
      </c>
      <c r="G85" s="57">
        <v>7046.5</v>
      </c>
      <c r="H85" s="57">
        <v>6704.3</v>
      </c>
    </row>
    <row r="86" spans="1:9" s="5" customFormat="1" ht="21" hidden="1" customHeight="1">
      <c r="A86" s="55" t="s">
        <v>146</v>
      </c>
      <c r="B86" s="54" t="s">
        <v>38</v>
      </c>
      <c r="C86" s="54" t="s">
        <v>39</v>
      </c>
      <c r="D86" s="54" t="s">
        <v>36</v>
      </c>
      <c r="E86" s="28"/>
      <c r="F86" s="54"/>
      <c r="G86" s="57">
        <f>G87</f>
        <v>0</v>
      </c>
      <c r="H86" s="57"/>
    </row>
    <row r="87" spans="1:9" s="5" customFormat="1" ht="33" hidden="1" customHeight="1">
      <c r="A87" s="31" t="s">
        <v>190</v>
      </c>
      <c r="B87" s="54" t="s">
        <v>38</v>
      </c>
      <c r="C87" s="54" t="s">
        <v>39</v>
      </c>
      <c r="D87" s="54" t="s">
        <v>36</v>
      </c>
      <c r="E87" s="28">
        <v>5810060990</v>
      </c>
      <c r="F87" s="54"/>
      <c r="G87" s="57">
        <f>G88</f>
        <v>0</v>
      </c>
      <c r="H87" s="57"/>
    </row>
    <row r="88" spans="1:9" s="5" customFormat="1" ht="21" hidden="1" customHeight="1">
      <c r="A88" s="55" t="s">
        <v>131</v>
      </c>
      <c r="B88" s="54" t="s">
        <v>38</v>
      </c>
      <c r="C88" s="54" t="s">
        <v>39</v>
      </c>
      <c r="D88" s="54" t="s">
        <v>36</v>
      </c>
      <c r="E88" s="28">
        <v>5810060990</v>
      </c>
      <c r="F88" s="54" t="s">
        <v>139</v>
      </c>
      <c r="G88" s="57"/>
      <c r="H88" s="57"/>
      <c r="I88" s="5" t="s">
        <v>194</v>
      </c>
    </row>
    <row r="89" spans="1:9" s="5" customFormat="1" ht="128.25" customHeight="1">
      <c r="A89" s="55" t="s">
        <v>282</v>
      </c>
      <c r="B89" s="54" t="s">
        <v>38</v>
      </c>
      <c r="C89" s="54" t="s">
        <v>39</v>
      </c>
      <c r="D89" s="54" t="s">
        <v>40</v>
      </c>
      <c r="E89" s="54" t="s">
        <v>283</v>
      </c>
      <c r="F89" s="54"/>
      <c r="G89" s="57">
        <f>G90</f>
        <v>97.7</v>
      </c>
      <c r="H89" s="57">
        <f>H90</f>
        <v>97.7</v>
      </c>
    </row>
    <row r="90" spans="1:9" s="5" customFormat="1" ht="21" customHeight="1">
      <c r="A90" s="55" t="s">
        <v>131</v>
      </c>
      <c r="B90" s="54" t="s">
        <v>38</v>
      </c>
      <c r="C90" s="54" t="s">
        <v>39</v>
      </c>
      <c r="D90" s="54" t="s">
        <v>40</v>
      </c>
      <c r="E90" s="54" t="s">
        <v>283</v>
      </c>
      <c r="F90" s="54" t="s">
        <v>139</v>
      </c>
      <c r="G90" s="57">
        <v>97.7</v>
      </c>
      <c r="H90" s="57">
        <v>97.7</v>
      </c>
    </row>
    <row r="91" spans="1:9" s="5" customFormat="1" ht="15.75" customHeight="1">
      <c r="A91" s="55" t="s">
        <v>13</v>
      </c>
      <c r="B91" s="54" t="s">
        <v>38</v>
      </c>
      <c r="C91" s="54" t="s">
        <v>39</v>
      </c>
      <c r="D91" s="54" t="s">
        <v>42</v>
      </c>
      <c r="E91" s="54"/>
      <c r="F91" s="54"/>
      <c r="G91" s="57">
        <f>G92+G97+G102+G100+G110+G108</f>
        <v>11108.5</v>
      </c>
      <c r="H91" s="57">
        <f>H92+H97+H102+H107+H100+H110+H108</f>
        <v>11108.5</v>
      </c>
    </row>
    <row r="92" spans="1:9" s="5" customFormat="1" ht="35.25" customHeight="1">
      <c r="A92" s="55" t="s">
        <v>61</v>
      </c>
      <c r="B92" s="54" t="s">
        <v>38</v>
      </c>
      <c r="C92" s="54" t="s">
        <v>39</v>
      </c>
      <c r="D92" s="54" t="s">
        <v>42</v>
      </c>
      <c r="E92" s="54" t="s">
        <v>87</v>
      </c>
      <c r="F92" s="54"/>
      <c r="G92" s="57">
        <f>G93</f>
        <v>3801.5</v>
      </c>
      <c r="H92" s="57">
        <f>H93</f>
        <v>3801.5</v>
      </c>
    </row>
    <row r="93" spans="1:9" s="5" customFormat="1" ht="31.5">
      <c r="A93" s="55" t="s">
        <v>56</v>
      </c>
      <c r="B93" s="54" t="s">
        <v>38</v>
      </c>
      <c r="C93" s="54" t="s">
        <v>39</v>
      </c>
      <c r="D93" s="54" t="s">
        <v>42</v>
      </c>
      <c r="E93" s="54" t="s">
        <v>86</v>
      </c>
      <c r="F93" s="54"/>
      <c r="G93" s="57">
        <f>G94+G95+G96</f>
        <v>3801.5</v>
      </c>
      <c r="H93" s="57">
        <f>H94+H95+H96</f>
        <v>3801.5</v>
      </c>
    </row>
    <row r="94" spans="1:9" s="5" customFormat="1" ht="79.5" customHeight="1">
      <c r="A94" s="55" t="s">
        <v>132</v>
      </c>
      <c r="B94" s="54" t="s">
        <v>38</v>
      </c>
      <c r="C94" s="54" t="s">
        <v>39</v>
      </c>
      <c r="D94" s="54" t="s">
        <v>42</v>
      </c>
      <c r="E94" s="54" t="s">
        <v>86</v>
      </c>
      <c r="F94" s="54" t="s">
        <v>135</v>
      </c>
      <c r="G94" s="57">
        <v>3701.5</v>
      </c>
      <c r="H94" s="57">
        <v>3701.5</v>
      </c>
    </row>
    <row r="95" spans="1:9" s="5" customFormat="1" ht="31.5" customHeight="1">
      <c r="A95" s="30" t="s">
        <v>133</v>
      </c>
      <c r="B95" s="54" t="s">
        <v>38</v>
      </c>
      <c r="C95" s="54" t="s">
        <v>39</v>
      </c>
      <c r="D95" s="54" t="s">
        <v>42</v>
      </c>
      <c r="E95" s="54" t="s">
        <v>86</v>
      </c>
      <c r="F95" s="54" t="s">
        <v>41</v>
      </c>
      <c r="G95" s="57">
        <v>100</v>
      </c>
      <c r="H95" s="57">
        <v>100</v>
      </c>
    </row>
    <row r="96" spans="1:9" s="5" customFormat="1" ht="20.25" hidden="1" customHeight="1">
      <c r="A96" s="55" t="s">
        <v>134</v>
      </c>
      <c r="B96" s="54" t="s">
        <v>38</v>
      </c>
      <c r="C96" s="54" t="s">
        <v>39</v>
      </c>
      <c r="D96" s="54" t="s">
        <v>42</v>
      </c>
      <c r="E96" s="54" t="s">
        <v>86</v>
      </c>
      <c r="F96" s="54" t="s">
        <v>136</v>
      </c>
      <c r="G96" s="57"/>
      <c r="H96" s="57"/>
    </row>
    <row r="97" spans="1:9" s="5" customFormat="1" ht="78" customHeight="1">
      <c r="A97" s="55" t="s">
        <v>178</v>
      </c>
      <c r="B97" s="54" t="s">
        <v>38</v>
      </c>
      <c r="C97" s="54" t="s">
        <v>39</v>
      </c>
      <c r="D97" s="54" t="s">
        <v>42</v>
      </c>
      <c r="E97" s="54" t="s">
        <v>102</v>
      </c>
      <c r="F97" s="54"/>
      <c r="G97" s="57">
        <f>G98+G99</f>
        <v>1125</v>
      </c>
      <c r="H97" s="57">
        <f>H98+H99</f>
        <v>1125</v>
      </c>
      <c r="I97" s="24" t="s">
        <v>207</v>
      </c>
    </row>
    <row r="98" spans="1:9" s="5" customFormat="1" ht="81" customHeight="1">
      <c r="A98" s="55" t="s">
        <v>132</v>
      </c>
      <c r="B98" s="54" t="s">
        <v>38</v>
      </c>
      <c r="C98" s="54" t="s">
        <v>39</v>
      </c>
      <c r="D98" s="54" t="s">
        <v>42</v>
      </c>
      <c r="E98" s="54" t="s">
        <v>102</v>
      </c>
      <c r="F98" s="54" t="s">
        <v>135</v>
      </c>
      <c r="G98" s="57">
        <v>1055</v>
      </c>
      <c r="H98" s="57">
        <v>1055</v>
      </c>
      <c r="I98" s="25"/>
    </row>
    <row r="99" spans="1:9" s="5" customFormat="1" ht="36" customHeight="1">
      <c r="A99" s="30" t="s">
        <v>133</v>
      </c>
      <c r="B99" s="54" t="s">
        <v>38</v>
      </c>
      <c r="C99" s="54" t="s">
        <v>39</v>
      </c>
      <c r="D99" s="54" t="s">
        <v>42</v>
      </c>
      <c r="E99" s="54" t="s">
        <v>102</v>
      </c>
      <c r="F99" s="54" t="s">
        <v>41</v>
      </c>
      <c r="G99" s="57">
        <v>70</v>
      </c>
      <c r="H99" s="57">
        <v>70</v>
      </c>
      <c r="I99" s="25"/>
    </row>
    <row r="100" spans="1:9" s="5" customFormat="1" ht="36" customHeight="1">
      <c r="A100" s="55" t="s">
        <v>177</v>
      </c>
      <c r="B100" s="54" t="s">
        <v>38</v>
      </c>
      <c r="C100" s="54" t="s">
        <v>39</v>
      </c>
      <c r="D100" s="54" t="s">
        <v>42</v>
      </c>
      <c r="E100" s="54" t="s">
        <v>128</v>
      </c>
      <c r="F100" s="54"/>
      <c r="G100" s="57">
        <f>G101</f>
        <v>1847.3</v>
      </c>
      <c r="H100" s="57">
        <f>H101</f>
        <v>1847.3</v>
      </c>
      <c r="I100" s="2"/>
    </row>
    <row r="101" spans="1:9" s="5" customFormat="1" ht="18.75" customHeight="1">
      <c r="A101" s="31" t="s">
        <v>131</v>
      </c>
      <c r="B101" s="54" t="s">
        <v>38</v>
      </c>
      <c r="C101" s="54" t="s">
        <v>39</v>
      </c>
      <c r="D101" s="54" t="s">
        <v>42</v>
      </c>
      <c r="E101" s="54" t="s">
        <v>128</v>
      </c>
      <c r="F101" s="54" t="s">
        <v>139</v>
      </c>
      <c r="G101" s="57">
        <v>1847.3</v>
      </c>
      <c r="H101" s="57">
        <v>1847.3</v>
      </c>
      <c r="I101" s="6" t="s">
        <v>215</v>
      </c>
    </row>
    <row r="102" spans="1:9" s="5" customFormat="1" ht="77.25" customHeight="1">
      <c r="A102" s="55" t="s">
        <v>14</v>
      </c>
      <c r="B102" s="54" t="s">
        <v>38</v>
      </c>
      <c r="C102" s="54" t="s">
        <v>39</v>
      </c>
      <c r="D102" s="54" t="s">
        <v>42</v>
      </c>
      <c r="E102" s="54" t="s">
        <v>129</v>
      </c>
      <c r="F102" s="54"/>
      <c r="G102" s="57">
        <f>G103+G106</f>
        <v>3045.2</v>
      </c>
      <c r="H102" s="57">
        <f>H103+H106</f>
        <v>3045.2</v>
      </c>
    </row>
    <row r="103" spans="1:9" s="5" customFormat="1" ht="53.25" customHeight="1">
      <c r="A103" s="84" t="s">
        <v>132</v>
      </c>
      <c r="B103" s="83" t="s">
        <v>38</v>
      </c>
      <c r="C103" s="83" t="s">
        <v>39</v>
      </c>
      <c r="D103" s="83" t="s">
        <v>42</v>
      </c>
      <c r="E103" s="85" t="s">
        <v>129</v>
      </c>
      <c r="F103" s="83" t="s">
        <v>135</v>
      </c>
      <c r="G103" s="88">
        <v>2945.2</v>
      </c>
      <c r="H103" s="80">
        <v>2945.2</v>
      </c>
    </row>
    <row r="104" spans="1:9" s="5" customFormat="1" ht="15" customHeight="1">
      <c r="A104" s="84"/>
      <c r="B104" s="83"/>
      <c r="C104" s="83"/>
      <c r="D104" s="83"/>
      <c r="E104" s="86"/>
      <c r="F104" s="83"/>
      <c r="G104" s="88"/>
      <c r="H104" s="81"/>
    </row>
    <row r="105" spans="1:9" s="5" customFormat="1" ht="12" customHeight="1">
      <c r="A105" s="84"/>
      <c r="B105" s="83"/>
      <c r="C105" s="83"/>
      <c r="D105" s="83"/>
      <c r="E105" s="87"/>
      <c r="F105" s="83"/>
      <c r="G105" s="88"/>
      <c r="H105" s="82"/>
    </row>
    <row r="106" spans="1:9" s="5" customFormat="1" ht="34.5" customHeight="1">
      <c r="A106" s="30" t="s">
        <v>140</v>
      </c>
      <c r="B106" s="54" t="s">
        <v>38</v>
      </c>
      <c r="C106" s="54" t="s">
        <v>39</v>
      </c>
      <c r="D106" s="54" t="s">
        <v>42</v>
      </c>
      <c r="E106" s="54" t="s">
        <v>129</v>
      </c>
      <c r="F106" s="54" t="s">
        <v>41</v>
      </c>
      <c r="G106" s="57">
        <v>100</v>
      </c>
      <c r="H106" s="57">
        <v>100</v>
      </c>
    </row>
    <row r="107" spans="1:9" s="5" customFormat="1" ht="18" hidden="1" customHeight="1">
      <c r="A107" s="31" t="s">
        <v>190</v>
      </c>
      <c r="B107" s="54" t="s">
        <v>38</v>
      </c>
      <c r="C107" s="54" t="s">
        <v>39</v>
      </c>
      <c r="D107" s="54" t="s">
        <v>42</v>
      </c>
      <c r="E107" s="32" t="s">
        <v>125</v>
      </c>
      <c r="F107" s="54"/>
      <c r="G107" s="57">
        <f>G108+G109</f>
        <v>26</v>
      </c>
      <c r="H107" s="57"/>
    </row>
    <row r="108" spans="1:9" s="5" customFormat="1" ht="36.75" customHeight="1">
      <c r="A108" s="30" t="s">
        <v>284</v>
      </c>
      <c r="B108" s="54" t="s">
        <v>38</v>
      </c>
      <c r="C108" s="54" t="s">
        <v>39</v>
      </c>
      <c r="D108" s="54" t="s">
        <v>42</v>
      </c>
      <c r="E108" s="54" t="s">
        <v>285</v>
      </c>
      <c r="F108" s="54"/>
      <c r="G108" s="57">
        <f>G109</f>
        <v>13</v>
      </c>
      <c r="H108" s="57">
        <f>H109</f>
        <v>13</v>
      </c>
    </row>
    <row r="109" spans="1:9" s="5" customFormat="1" ht="36.75" customHeight="1">
      <c r="A109" s="35" t="s">
        <v>138</v>
      </c>
      <c r="B109" s="54" t="s">
        <v>38</v>
      </c>
      <c r="C109" s="54" t="s">
        <v>39</v>
      </c>
      <c r="D109" s="54" t="s">
        <v>42</v>
      </c>
      <c r="E109" s="54" t="s">
        <v>285</v>
      </c>
      <c r="F109" s="54" t="s">
        <v>137</v>
      </c>
      <c r="G109" s="57">
        <v>13</v>
      </c>
      <c r="H109" s="57">
        <v>13</v>
      </c>
    </row>
    <row r="110" spans="1:9" s="5" customFormat="1" ht="35.25" customHeight="1">
      <c r="A110" s="55" t="s">
        <v>234</v>
      </c>
      <c r="B110" s="54" t="s">
        <v>38</v>
      </c>
      <c r="C110" s="54" t="s">
        <v>39</v>
      </c>
      <c r="D110" s="54" t="s">
        <v>42</v>
      </c>
      <c r="E110" s="32" t="s">
        <v>233</v>
      </c>
      <c r="F110" s="54"/>
      <c r="G110" s="57">
        <f>G111</f>
        <v>1276.5</v>
      </c>
      <c r="H110" s="57">
        <f>H111</f>
        <v>1276.5</v>
      </c>
      <c r="I110" s="5" t="s">
        <v>216</v>
      </c>
    </row>
    <row r="111" spans="1:9" s="5" customFormat="1" ht="19.5" customHeight="1">
      <c r="A111" s="55" t="s">
        <v>131</v>
      </c>
      <c r="B111" s="54" t="s">
        <v>38</v>
      </c>
      <c r="C111" s="54" t="s">
        <v>39</v>
      </c>
      <c r="D111" s="54" t="s">
        <v>42</v>
      </c>
      <c r="E111" s="32" t="s">
        <v>233</v>
      </c>
      <c r="F111" s="54" t="s">
        <v>139</v>
      </c>
      <c r="G111" s="57">
        <v>1276.5</v>
      </c>
      <c r="H111" s="57">
        <v>1276.5</v>
      </c>
      <c r="I111" s="24" t="s">
        <v>273</v>
      </c>
    </row>
    <row r="112" spans="1:9" s="5" customFormat="1" ht="15.75" customHeight="1">
      <c r="A112" s="37" t="s">
        <v>15</v>
      </c>
      <c r="B112" s="54" t="s">
        <v>38</v>
      </c>
      <c r="C112" s="54">
        <v>10</v>
      </c>
      <c r="D112" s="54" t="s">
        <v>104</v>
      </c>
      <c r="E112" s="54"/>
      <c r="F112" s="54"/>
      <c r="G112" s="57">
        <f>G116+G113</f>
        <v>15349</v>
      </c>
      <c r="H112" s="57">
        <f>H116+H113</f>
        <v>15349</v>
      </c>
    </row>
    <row r="113" spans="1:8" s="5" customFormat="1" ht="15.75" customHeight="1">
      <c r="A113" s="37" t="s">
        <v>258</v>
      </c>
      <c r="B113" s="54" t="s">
        <v>38</v>
      </c>
      <c r="C113" s="54">
        <v>10</v>
      </c>
      <c r="D113" s="54" t="s">
        <v>36</v>
      </c>
      <c r="E113" s="54"/>
      <c r="F113" s="54"/>
      <c r="G113" s="57">
        <f>G114</f>
        <v>1215</v>
      </c>
      <c r="H113" s="57">
        <f>H114</f>
        <v>1215</v>
      </c>
    </row>
    <row r="114" spans="1:8" s="5" customFormat="1" ht="114.75" customHeight="1">
      <c r="A114" s="37" t="s">
        <v>260</v>
      </c>
      <c r="B114" s="54" t="s">
        <v>38</v>
      </c>
      <c r="C114" s="54">
        <v>10</v>
      </c>
      <c r="D114" s="54" t="s">
        <v>36</v>
      </c>
      <c r="E114" s="54" t="s">
        <v>259</v>
      </c>
      <c r="F114" s="54"/>
      <c r="G114" s="57">
        <f>G115</f>
        <v>1215</v>
      </c>
      <c r="H114" s="57">
        <f>H115</f>
        <v>1215</v>
      </c>
    </row>
    <row r="115" spans="1:8" s="5" customFormat="1" ht="32.25" customHeight="1">
      <c r="A115" s="34" t="s">
        <v>138</v>
      </c>
      <c r="B115" s="54" t="s">
        <v>38</v>
      </c>
      <c r="C115" s="54">
        <v>10</v>
      </c>
      <c r="D115" s="54" t="s">
        <v>36</v>
      </c>
      <c r="E115" s="54" t="s">
        <v>259</v>
      </c>
      <c r="F115" s="54" t="s">
        <v>137</v>
      </c>
      <c r="G115" s="57">
        <v>1215</v>
      </c>
      <c r="H115" s="57">
        <v>1215</v>
      </c>
    </row>
    <row r="116" spans="1:8" s="5" customFormat="1" ht="15.75" customHeight="1">
      <c r="A116" s="37" t="s">
        <v>16</v>
      </c>
      <c r="B116" s="54" t="s">
        <v>38</v>
      </c>
      <c r="C116" s="54">
        <v>10</v>
      </c>
      <c r="D116" s="54" t="s">
        <v>37</v>
      </c>
      <c r="E116" s="54"/>
      <c r="F116" s="54"/>
      <c r="G116" s="57">
        <f>G118+G121</f>
        <v>14134</v>
      </c>
      <c r="H116" s="57">
        <f>H118+H121</f>
        <v>14134</v>
      </c>
    </row>
    <row r="117" spans="1:8" s="5" customFormat="1" ht="16.5" customHeight="1">
      <c r="A117" s="37" t="s">
        <v>64</v>
      </c>
      <c r="B117" s="54" t="s">
        <v>38</v>
      </c>
      <c r="C117" s="54" t="s">
        <v>43</v>
      </c>
      <c r="D117" s="54" t="s">
        <v>37</v>
      </c>
      <c r="E117" s="54" t="s">
        <v>130</v>
      </c>
      <c r="F117" s="54"/>
      <c r="G117" s="57">
        <f>G118+G121</f>
        <v>14134</v>
      </c>
      <c r="H117" s="57">
        <f>H118+H121</f>
        <v>14134</v>
      </c>
    </row>
    <row r="118" spans="1:8" s="5" customFormat="1" ht="82.5" customHeight="1">
      <c r="A118" s="37" t="s">
        <v>236</v>
      </c>
      <c r="B118" s="54" t="s">
        <v>38</v>
      </c>
      <c r="C118" s="54">
        <v>10</v>
      </c>
      <c r="D118" s="54" t="s">
        <v>37</v>
      </c>
      <c r="E118" s="54" t="s">
        <v>235</v>
      </c>
      <c r="F118" s="54"/>
      <c r="G118" s="57">
        <f>G119+G120</f>
        <v>1999</v>
      </c>
      <c r="H118" s="57">
        <f>H119+H120</f>
        <v>1999</v>
      </c>
    </row>
    <row r="119" spans="1:8" s="5" customFormat="1" ht="36.75" customHeight="1">
      <c r="A119" s="38" t="s">
        <v>133</v>
      </c>
      <c r="B119" s="54" t="s">
        <v>38</v>
      </c>
      <c r="C119" s="54">
        <v>10</v>
      </c>
      <c r="D119" s="54" t="s">
        <v>37</v>
      </c>
      <c r="E119" s="54" t="s">
        <v>235</v>
      </c>
      <c r="F119" s="54" t="s">
        <v>41</v>
      </c>
      <c r="G119" s="57">
        <v>10</v>
      </c>
      <c r="H119" s="57">
        <v>10</v>
      </c>
    </row>
    <row r="120" spans="1:8" s="5" customFormat="1" ht="30" customHeight="1">
      <c r="A120" s="34" t="s">
        <v>138</v>
      </c>
      <c r="B120" s="54" t="s">
        <v>38</v>
      </c>
      <c r="C120" s="54" t="s">
        <v>43</v>
      </c>
      <c r="D120" s="54" t="s">
        <v>37</v>
      </c>
      <c r="E120" s="54" t="s">
        <v>235</v>
      </c>
      <c r="F120" s="54" t="s">
        <v>137</v>
      </c>
      <c r="G120" s="57">
        <v>1989</v>
      </c>
      <c r="H120" s="57">
        <v>1989</v>
      </c>
    </row>
    <row r="121" spans="1:8" s="5" customFormat="1" ht="175.5" customHeight="1">
      <c r="A121" s="37" t="s">
        <v>237</v>
      </c>
      <c r="B121" s="54" t="s">
        <v>38</v>
      </c>
      <c r="C121" s="54">
        <v>10</v>
      </c>
      <c r="D121" s="54" t="s">
        <v>37</v>
      </c>
      <c r="E121" s="54" t="s">
        <v>238</v>
      </c>
      <c r="F121" s="54"/>
      <c r="G121" s="57">
        <f>G122+G124+G126</f>
        <v>12135</v>
      </c>
      <c r="H121" s="57">
        <f>H122+H124+H126</f>
        <v>12135</v>
      </c>
    </row>
    <row r="122" spans="1:8" s="5" customFormat="1" ht="31.5">
      <c r="A122" s="37" t="s">
        <v>74</v>
      </c>
      <c r="B122" s="54" t="s">
        <v>38</v>
      </c>
      <c r="C122" s="54">
        <v>10</v>
      </c>
      <c r="D122" s="54" t="s">
        <v>37</v>
      </c>
      <c r="E122" s="54" t="s">
        <v>239</v>
      </c>
      <c r="F122" s="54"/>
      <c r="G122" s="57">
        <f>G123</f>
        <v>4415</v>
      </c>
      <c r="H122" s="57">
        <f>H123</f>
        <v>4415</v>
      </c>
    </row>
    <row r="123" spans="1:8" s="5" customFormat="1" ht="33.75" customHeight="1">
      <c r="A123" s="37" t="s">
        <v>138</v>
      </c>
      <c r="B123" s="54" t="s">
        <v>38</v>
      </c>
      <c r="C123" s="54">
        <v>10</v>
      </c>
      <c r="D123" s="54" t="s">
        <v>37</v>
      </c>
      <c r="E123" s="54" t="s">
        <v>239</v>
      </c>
      <c r="F123" s="54" t="s">
        <v>137</v>
      </c>
      <c r="G123" s="57">
        <v>4415</v>
      </c>
      <c r="H123" s="57">
        <v>4415</v>
      </c>
    </row>
    <row r="124" spans="1:8" s="5" customFormat="1" ht="15.75">
      <c r="A124" s="37" t="s">
        <v>65</v>
      </c>
      <c r="B124" s="54" t="s">
        <v>38</v>
      </c>
      <c r="C124" s="54">
        <v>10</v>
      </c>
      <c r="D124" s="54" t="s">
        <v>37</v>
      </c>
      <c r="E124" s="54" t="s">
        <v>240</v>
      </c>
      <c r="F124" s="54"/>
      <c r="G124" s="57">
        <f>G125</f>
        <v>1529</v>
      </c>
      <c r="H124" s="57">
        <f>H125</f>
        <v>1529</v>
      </c>
    </row>
    <row r="125" spans="1:8" s="5" customFormat="1" ht="33" customHeight="1">
      <c r="A125" s="37" t="s">
        <v>138</v>
      </c>
      <c r="B125" s="54" t="s">
        <v>38</v>
      </c>
      <c r="C125" s="54">
        <v>10</v>
      </c>
      <c r="D125" s="54" t="s">
        <v>37</v>
      </c>
      <c r="E125" s="54" t="s">
        <v>240</v>
      </c>
      <c r="F125" s="54" t="s">
        <v>137</v>
      </c>
      <c r="G125" s="57">
        <v>1529</v>
      </c>
      <c r="H125" s="57">
        <v>1529</v>
      </c>
    </row>
    <row r="126" spans="1:8" s="5" customFormat="1" ht="31.5">
      <c r="A126" s="37" t="s">
        <v>75</v>
      </c>
      <c r="B126" s="54" t="s">
        <v>38</v>
      </c>
      <c r="C126" s="54">
        <v>10</v>
      </c>
      <c r="D126" s="54" t="s">
        <v>37</v>
      </c>
      <c r="E126" s="54" t="s">
        <v>241</v>
      </c>
      <c r="F126" s="54"/>
      <c r="G126" s="57">
        <f>G127</f>
        <v>6191</v>
      </c>
      <c r="H126" s="57">
        <f>H127</f>
        <v>6191</v>
      </c>
    </row>
    <row r="127" spans="1:8" s="5" customFormat="1" ht="34.5" customHeight="1">
      <c r="A127" s="37" t="s">
        <v>138</v>
      </c>
      <c r="B127" s="54" t="s">
        <v>38</v>
      </c>
      <c r="C127" s="54">
        <v>10</v>
      </c>
      <c r="D127" s="54" t="s">
        <v>37</v>
      </c>
      <c r="E127" s="54" t="s">
        <v>241</v>
      </c>
      <c r="F127" s="54" t="s">
        <v>137</v>
      </c>
      <c r="G127" s="57">
        <v>6191</v>
      </c>
      <c r="H127" s="57">
        <v>6191</v>
      </c>
    </row>
    <row r="128" spans="1:8" s="5" customFormat="1" ht="31.5" customHeight="1">
      <c r="A128" s="37" t="s">
        <v>153</v>
      </c>
      <c r="B128" s="54" t="s">
        <v>44</v>
      </c>
      <c r="C128" s="54"/>
      <c r="D128" s="54"/>
      <c r="E128" s="54"/>
      <c r="F128" s="39"/>
      <c r="G128" s="57">
        <f>G129+G142+G146+G155+G162+G165</f>
        <v>49691.3</v>
      </c>
      <c r="H128" s="57">
        <f>H129+H142+H146+H155+H162+H165</f>
        <v>45859.3</v>
      </c>
    </row>
    <row r="129" spans="1:17" s="5" customFormat="1" ht="15.75" customHeight="1">
      <c r="A129" s="55" t="s">
        <v>17</v>
      </c>
      <c r="B129" s="54" t="s">
        <v>44</v>
      </c>
      <c r="C129" s="54" t="s">
        <v>35</v>
      </c>
      <c r="D129" s="54" t="s">
        <v>104</v>
      </c>
      <c r="E129" s="54"/>
      <c r="F129" s="54"/>
      <c r="G129" s="57">
        <f>G130+G135</f>
        <v>14880.5</v>
      </c>
      <c r="H129" s="57">
        <f>H130+H135</f>
        <v>11914.2</v>
      </c>
    </row>
    <row r="130" spans="1:17" s="5" customFormat="1" ht="52.5" customHeight="1">
      <c r="A130" s="55" t="s">
        <v>179</v>
      </c>
      <c r="B130" s="54" t="s">
        <v>44</v>
      </c>
      <c r="C130" s="54" t="s">
        <v>35</v>
      </c>
      <c r="D130" s="54" t="s">
        <v>45</v>
      </c>
      <c r="E130" s="54"/>
      <c r="F130" s="54"/>
      <c r="G130" s="57">
        <f>G131</f>
        <v>7847.3</v>
      </c>
      <c r="H130" s="57">
        <f>H131</f>
        <v>7944.3</v>
      </c>
    </row>
    <row r="131" spans="1:17" s="5" customFormat="1" ht="33" customHeight="1">
      <c r="A131" s="37" t="s">
        <v>61</v>
      </c>
      <c r="B131" s="54" t="s">
        <v>44</v>
      </c>
      <c r="C131" s="54" t="s">
        <v>35</v>
      </c>
      <c r="D131" s="54" t="s">
        <v>45</v>
      </c>
      <c r="E131" s="54" t="s">
        <v>87</v>
      </c>
      <c r="F131" s="54"/>
      <c r="G131" s="57">
        <f>G132+G133+G134</f>
        <v>7847.3</v>
      </c>
      <c r="H131" s="57">
        <f>H132+H133+H134</f>
        <v>7944.3</v>
      </c>
    </row>
    <row r="132" spans="1:17" s="5" customFormat="1" ht="94.5">
      <c r="A132" s="55" t="s">
        <v>132</v>
      </c>
      <c r="B132" s="54" t="s">
        <v>44</v>
      </c>
      <c r="C132" s="54" t="s">
        <v>35</v>
      </c>
      <c r="D132" s="54" t="s">
        <v>45</v>
      </c>
      <c r="E132" s="54" t="s">
        <v>86</v>
      </c>
      <c r="F132" s="54" t="s">
        <v>135</v>
      </c>
      <c r="G132" s="57">
        <v>7744.3</v>
      </c>
      <c r="H132" s="57">
        <v>7744.3</v>
      </c>
    </row>
    <row r="133" spans="1:17" s="5" customFormat="1" ht="47.25">
      <c r="A133" s="30" t="s">
        <v>133</v>
      </c>
      <c r="B133" s="54" t="s">
        <v>44</v>
      </c>
      <c r="C133" s="54" t="s">
        <v>35</v>
      </c>
      <c r="D133" s="54" t="s">
        <v>45</v>
      </c>
      <c r="E133" s="54" t="s">
        <v>86</v>
      </c>
      <c r="F133" s="54" t="s">
        <v>41</v>
      </c>
      <c r="G133" s="57">
        <v>100</v>
      </c>
      <c r="H133" s="57">
        <v>200</v>
      </c>
    </row>
    <row r="134" spans="1:17" s="5" customFormat="1" ht="15.75">
      <c r="A134" s="55" t="s">
        <v>134</v>
      </c>
      <c r="B134" s="54" t="s">
        <v>44</v>
      </c>
      <c r="C134" s="54" t="s">
        <v>35</v>
      </c>
      <c r="D134" s="54" t="s">
        <v>45</v>
      </c>
      <c r="E134" s="54" t="s">
        <v>86</v>
      </c>
      <c r="F134" s="54" t="s">
        <v>136</v>
      </c>
      <c r="G134" s="57">
        <v>3</v>
      </c>
      <c r="H134" s="57">
        <v>0</v>
      </c>
    </row>
    <row r="135" spans="1:17" s="5" customFormat="1" ht="17.25" customHeight="1">
      <c r="A135" s="55" t="s">
        <v>18</v>
      </c>
      <c r="B135" s="54" t="s">
        <v>44</v>
      </c>
      <c r="C135" s="54" t="s">
        <v>35</v>
      </c>
      <c r="D135" s="54">
        <v>13</v>
      </c>
      <c r="E135" s="54"/>
      <c r="F135" s="54"/>
      <c r="G135" s="57">
        <f>G138+G136</f>
        <v>7033.2000000000007</v>
      </c>
      <c r="H135" s="57">
        <f>H138+H136</f>
        <v>3969.9</v>
      </c>
    </row>
    <row r="136" spans="1:17" s="5" customFormat="1" ht="78.75">
      <c r="A136" s="55" t="s">
        <v>121</v>
      </c>
      <c r="B136" s="54" t="s">
        <v>44</v>
      </c>
      <c r="C136" s="54" t="s">
        <v>35</v>
      </c>
      <c r="D136" s="54" t="s">
        <v>51</v>
      </c>
      <c r="E136" s="54" t="s">
        <v>117</v>
      </c>
      <c r="F136" s="54"/>
      <c r="G136" s="57">
        <f>G137</f>
        <v>16.5</v>
      </c>
      <c r="H136" s="57">
        <f>H137</f>
        <v>16.5</v>
      </c>
      <c r="I136" s="5" t="s">
        <v>149</v>
      </c>
      <c r="O136" s="5" t="s">
        <v>188</v>
      </c>
      <c r="Q136" s="7">
        <f>G137+G149+G154+G158+G161</f>
        <v>6127</v>
      </c>
    </row>
    <row r="137" spans="1:17" s="5" customFormat="1" ht="15.75">
      <c r="A137" s="55" t="s">
        <v>78</v>
      </c>
      <c r="B137" s="54" t="s">
        <v>44</v>
      </c>
      <c r="C137" s="54" t="s">
        <v>35</v>
      </c>
      <c r="D137" s="54" t="s">
        <v>51</v>
      </c>
      <c r="E137" s="54" t="s">
        <v>117</v>
      </c>
      <c r="F137" s="54" t="s">
        <v>77</v>
      </c>
      <c r="G137" s="57">
        <v>16.5</v>
      </c>
      <c r="H137" s="57">
        <v>16.5</v>
      </c>
      <c r="I137" s="25"/>
    </row>
    <row r="138" spans="1:17" s="5" customFormat="1" ht="31.5">
      <c r="A138" s="55" t="s">
        <v>120</v>
      </c>
      <c r="B138" s="54" t="s">
        <v>44</v>
      </c>
      <c r="C138" s="54" t="s">
        <v>35</v>
      </c>
      <c r="D138" s="54" t="s">
        <v>51</v>
      </c>
      <c r="E138" s="54" t="s">
        <v>95</v>
      </c>
      <c r="F138" s="54"/>
      <c r="G138" s="57">
        <f>G139+G140+G141</f>
        <v>7016.7000000000007</v>
      </c>
      <c r="H138" s="57">
        <f>H139+H140+H141</f>
        <v>3953.4</v>
      </c>
    </row>
    <row r="139" spans="1:17" s="5" customFormat="1" ht="82.5" customHeight="1">
      <c r="A139" s="55" t="s">
        <v>132</v>
      </c>
      <c r="B139" s="54" t="s">
        <v>44</v>
      </c>
      <c r="C139" s="54" t="s">
        <v>35</v>
      </c>
      <c r="D139" s="54" t="s">
        <v>51</v>
      </c>
      <c r="E139" s="54" t="s">
        <v>95</v>
      </c>
      <c r="F139" s="54" t="s">
        <v>135</v>
      </c>
      <c r="G139" s="57">
        <v>3953.4</v>
      </c>
      <c r="H139" s="57">
        <v>3953.4</v>
      </c>
    </row>
    <row r="140" spans="1:17" s="5" customFormat="1" ht="47.25" hidden="1">
      <c r="A140" s="55" t="s">
        <v>133</v>
      </c>
      <c r="B140" s="54" t="s">
        <v>44</v>
      </c>
      <c r="C140" s="54" t="s">
        <v>35</v>
      </c>
      <c r="D140" s="54" t="s">
        <v>51</v>
      </c>
      <c r="E140" s="54" t="s">
        <v>95</v>
      </c>
      <c r="F140" s="54" t="s">
        <v>41</v>
      </c>
      <c r="G140" s="57">
        <v>0</v>
      </c>
      <c r="H140" s="57"/>
    </row>
    <row r="141" spans="1:17" s="5" customFormat="1" ht="47.25">
      <c r="A141" s="55" t="s">
        <v>206</v>
      </c>
      <c r="B141" s="54" t="s">
        <v>44</v>
      </c>
      <c r="C141" s="54" t="s">
        <v>35</v>
      </c>
      <c r="D141" s="54" t="s">
        <v>51</v>
      </c>
      <c r="E141" s="54" t="s">
        <v>95</v>
      </c>
      <c r="F141" s="54" t="s">
        <v>205</v>
      </c>
      <c r="G141" s="57">
        <v>3063.3</v>
      </c>
      <c r="H141" s="57">
        <v>0</v>
      </c>
      <c r="I141" s="12"/>
    </row>
    <row r="142" spans="1:17" s="5" customFormat="1" ht="15.75" customHeight="1">
      <c r="A142" s="55" t="s">
        <v>21</v>
      </c>
      <c r="B142" s="54" t="s">
        <v>44</v>
      </c>
      <c r="C142" s="54" t="s">
        <v>40</v>
      </c>
      <c r="D142" s="54" t="s">
        <v>104</v>
      </c>
      <c r="E142" s="54"/>
      <c r="F142" s="54"/>
      <c r="G142" s="57">
        <f>G145</f>
        <v>2607.1999999999998</v>
      </c>
      <c r="H142" s="57">
        <f>H145</f>
        <v>2700.5</v>
      </c>
    </row>
    <row r="143" spans="1:17" s="5" customFormat="1" ht="20.25" customHeight="1">
      <c r="A143" s="55" t="s">
        <v>22</v>
      </c>
      <c r="B143" s="54" t="s">
        <v>44</v>
      </c>
      <c r="C143" s="54" t="s">
        <v>40</v>
      </c>
      <c r="D143" s="54" t="s">
        <v>36</v>
      </c>
      <c r="E143" s="54"/>
      <c r="F143" s="54"/>
      <c r="G143" s="57">
        <f>G145</f>
        <v>2607.1999999999998</v>
      </c>
      <c r="H143" s="57">
        <f>H145</f>
        <v>2700.5</v>
      </c>
    </row>
    <row r="144" spans="1:17" s="5" customFormat="1" ht="47.25" customHeight="1">
      <c r="A144" s="55" t="s">
        <v>208</v>
      </c>
      <c r="B144" s="54" t="s">
        <v>44</v>
      </c>
      <c r="C144" s="54" t="s">
        <v>40</v>
      </c>
      <c r="D144" s="54" t="s">
        <v>36</v>
      </c>
      <c r="E144" s="54" t="s">
        <v>116</v>
      </c>
      <c r="F144" s="54"/>
      <c r="G144" s="57">
        <f>G145</f>
        <v>2607.1999999999998</v>
      </c>
      <c r="H144" s="57">
        <f>H145</f>
        <v>2700.5</v>
      </c>
      <c r="I144" s="25"/>
    </row>
    <row r="145" spans="1:8" s="5" customFormat="1" ht="15.75">
      <c r="A145" s="55" t="s">
        <v>20</v>
      </c>
      <c r="B145" s="54" t="s">
        <v>44</v>
      </c>
      <c r="C145" s="54" t="s">
        <v>40</v>
      </c>
      <c r="D145" s="54" t="s">
        <v>36</v>
      </c>
      <c r="E145" s="54" t="s">
        <v>116</v>
      </c>
      <c r="F145" s="54">
        <v>530</v>
      </c>
      <c r="G145" s="57">
        <v>2607.1999999999998</v>
      </c>
      <c r="H145" s="57">
        <v>2700.5</v>
      </c>
    </row>
    <row r="146" spans="1:8" s="5" customFormat="1" ht="15.75" customHeight="1">
      <c r="A146" s="55" t="s">
        <v>81</v>
      </c>
      <c r="B146" s="54" t="s">
        <v>44</v>
      </c>
      <c r="C146" s="54" t="s">
        <v>37</v>
      </c>
      <c r="D146" s="54" t="s">
        <v>104</v>
      </c>
      <c r="E146" s="54"/>
      <c r="F146" s="54"/>
      <c r="G146" s="57">
        <f>G147+G150</f>
        <v>6418</v>
      </c>
      <c r="H146" s="57">
        <f>H147+H150</f>
        <v>6418</v>
      </c>
    </row>
    <row r="147" spans="1:8" s="5" customFormat="1" ht="15.75" customHeight="1">
      <c r="A147" s="55" t="s">
        <v>76</v>
      </c>
      <c r="B147" s="54" t="s">
        <v>44</v>
      </c>
      <c r="C147" s="54" t="s">
        <v>37</v>
      </c>
      <c r="D147" s="54" t="s">
        <v>34</v>
      </c>
      <c r="E147" s="54"/>
      <c r="F147" s="54"/>
      <c r="G147" s="57">
        <f>G149</f>
        <v>12</v>
      </c>
      <c r="H147" s="57">
        <f>H149</f>
        <v>12</v>
      </c>
    </row>
    <row r="148" spans="1:8" s="5" customFormat="1" ht="78.75">
      <c r="A148" s="55" t="s">
        <v>121</v>
      </c>
      <c r="B148" s="54" t="s">
        <v>44</v>
      </c>
      <c r="C148" s="54" t="s">
        <v>37</v>
      </c>
      <c r="D148" s="54" t="s">
        <v>34</v>
      </c>
      <c r="E148" s="54" t="s">
        <v>117</v>
      </c>
      <c r="F148" s="54"/>
      <c r="G148" s="57">
        <f>G149</f>
        <v>12</v>
      </c>
      <c r="H148" s="57">
        <f>H149</f>
        <v>12</v>
      </c>
    </row>
    <row r="149" spans="1:8" s="5" customFormat="1" ht="15.75">
      <c r="A149" s="55" t="s">
        <v>78</v>
      </c>
      <c r="B149" s="54" t="s">
        <v>44</v>
      </c>
      <c r="C149" s="54" t="s">
        <v>37</v>
      </c>
      <c r="D149" s="54" t="s">
        <v>34</v>
      </c>
      <c r="E149" s="54" t="s">
        <v>117</v>
      </c>
      <c r="F149" s="54" t="s">
        <v>77</v>
      </c>
      <c r="G149" s="57">
        <v>12</v>
      </c>
      <c r="H149" s="57">
        <v>12</v>
      </c>
    </row>
    <row r="150" spans="1:8" s="5" customFormat="1" ht="15.75" customHeight="1">
      <c r="A150" s="55" t="s">
        <v>66</v>
      </c>
      <c r="B150" s="54" t="s">
        <v>44</v>
      </c>
      <c r="C150" s="54" t="s">
        <v>37</v>
      </c>
      <c r="D150" s="54" t="s">
        <v>42</v>
      </c>
      <c r="E150" s="54"/>
      <c r="F150" s="54"/>
      <c r="G150" s="57">
        <f>G153+G151</f>
        <v>6406</v>
      </c>
      <c r="H150" s="57">
        <f>H153+H151</f>
        <v>6406</v>
      </c>
    </row>
    <row r="151" spans="1:8" s="5" customFormat="1" ht="54.75" customHeight="1">
      <c r="A151" s="55" t="s">
        <v>242</v>
      </c>
      <c r="B151" s="54" t="s">
        <v>44</v>
      </c>
      <c r="C151" s="54" t="s">
        <v>37</v>
      </c>
      <c r="D151" s="54" t="s">
        <v>42</v>
      </c>
      <c r="E151" s="54" t="s">
        <v>253</v>
      </c>
      <c r="F151" s="54"/>
      <c r="G151" s="57">
        <f>G152</f>
        <v>3381</v>
      </c>
      <c r="H151" s="57">
        <f>H152</f>
        <v>3381</v>
      </c>
    </row>
    <row r="152" spans="1:8" s="5" customFormat="1" ht="15.75" customHeight="1">
      <c r="A152" s="55" t="s">
        <v>78</v>
      </c>
      <c r="B152" s="54" t="s">
        <v>44</v>
      </c>
      <c r="C152" s="54" t="s">
        <v>37</v>
      </c>
      <c r="D152" s="54" t="s">
        <v>42</v>
      </c>
      <c r="E152" s="54" t="s">
        <v>253</v>
      </c>
      <c r="F152" s="54" t="s">
        <v>77</v>
      </c>
      <c r="G152" s="57">
        <v>3381</v>
      </c>
      <c r="H152" s="57">
        <v>3381</v>
      </c>
    </row>
    <row r="153" spans="1:8" s="5" customFormat="1" ht="113.25" customHeight="1">
      <c r="A153" s="55" t="s">
        <v>277</v>
      </c>
      <c r="B153" s="54" t="s">
        <v>44</v>
      </c>
      <c r="C153" s="54" t="s">
        <v>37</v>
      </c>
      <c r="D153" s="54" t="s">
        <v>42</v>
      </c>
      <c r="E153" s="54" t="s">
        <v>276</v>
      </c>
      <c r="F153" s="54"/>
      <c r="G153" s="57">
        <f>G154</f>
        <v>3025</v>
      </c>
      <c r="H153" s="57">
        <f>H154</f>
        <v>3025</v>
      </c>
    </row>
    <row r="154" spans="1:8" s="5" customFormat="1" ht="15.75">
      <c r="A154" s="55" t="s">
        <v>78</v>
      </c>
      <c r="B154" s="54" t="s">
        <v>44</v>
      </c>
      <c r="C154" s="54" t="s">
        <v>37</v>
      </c>
      <c r="D154" s="54" t="s">
        <v>42</v>
      </c>
      <c r="E154" s="54" t="s">
        <v>276</v>
      </c>
      <c r="F154" s="54" t="s">
        <v>77</v>
      </c>
      <c r="G154" s="57">
        <v>3025</v>
      </c>
      <c r="H154" s="57">
        <v>3025</v>
      </c>
    </row>
    <row r="155" spans="1:8" s="5" customFormat="1" ht="15.75" customHeight="1">
      <c r="A155" s="55" t="s">
        <v>82</v>
      </c>
      <c r="B155" s="54" t="s">
        <v>44</v>
      </c>
      <c r="C155" s="54" t="s">
        <v>48</v>
      </c>
      <c r="D155" s="54" t="s">
        <v>104</v>
      </c>
      <c r="E155" s="54"/>
      <c r="F155" s="54"/>
      <c r="G155" s="57">
        <f>G156+G159</f>
        <v>3073.5</v>
      </c>
      <c r="H155" s="57">
        <f>H156+H159</f>
        <v>3073.5</v>
      </c>
    </row>
    <row r="156" spans="1:8" s="5" customFormat="1" ht="15.75" customHeight="1">
      <c r="A156" s="55" t="s">
        <v>79</v>
      </c>
      <c r="B156" s="54" t="s">
        <v>44</v>
      </c>
      <c r="C156" s="54" t="s">
        <v>48</v>
      </c>
      <c r="D156" s="54" t="s">
        <v>35</v>
      </c>
      <c r="E156" s="54"/>
      <c r="F156" s="54"/>
      <c r="G156" s="57">
        <f>G157</f>
        <v>201</v>
      </c>
      <c r="H156" s="57">
        <f>H157</f>
        <v>201</v>
      </c>
    </row>
    <row r="157" spans="1:8" s="5" customFormat="1" ht="78.75">
      <c r="A157" s="55" t="s">
        <v>121</v>
      </c>
      <c r="B157" s="54" t="s">
        <v>44</v>
      </c>
      <c r="C157" s="54" t="s">
        <v>48</v>
      </c>
      <c r="D157" s="54" t="s">
        <v>35</v>
      </c>
      <c r="E157" s="54" t="s">
        <v>117</v>
      </c>
      <c r="F157" s="54"/>
      <c r="G157" s="57">
        <f>G158</f>
        <v>201</v>
      </c>
      <c r="H157" s="57">
        <f>H158</f>
        <v>201</v>
      </c>
    </row>
    <row r="158" spans="1:8" s="5" customFormat="1" ht="15.75">
      <c r="A158" s="55" t="s">
        <v>78</v>
      </c>
      <c r="B158" s="54" t="s">
        <v>44</v>
      </c>
      <c r="C158" s="54" t="s">
        <v>48</v>
      </c>
      <c r="D158" s="54" t="s">
        <v>35</v>
      </c>
      <c r="E158" s="54" t="s">
        <v>117</v>
      </c>
      <c r="F158" s="54" t="s">
        <v>77</v>
      </c>
      <c r="G158" s="57">
        <v>201</v>
      </c>
      <c r="H158" s="57">
        <v>201</v>
      </c>
    </row>
    <row r="159" spans="1:8" s="5" customFormat="1" ht="15.75" customHeight="1">
      <c r="A159" s="55" t="s">
        <v>80</v>
      </c>
      <c r="B159" s="54" t="s">
        <v>44</v>
      </c>
      <c r="C159" s="54" t="s">
        <v>48</v>
      </c>
      <c r="D159" s="54" t="s">
        <v>36</v>
      </c>
      <c r="E159" s="54"/>
      <c r="F159" s="54"/>
      <c r="G159" s="57">
        <f>G160</f>
        <v>2872.5</v>
      </c>
      <c r="H159" s="57">
        <f>H160</f>
        <v>2872.5</v>
      </c>
    </row>
    <row r="160" spans="1:8" s="5" customFormat="1" ht="78.75">
      <c r="A160" s="55" t="s">
        <v>121</v>
      </c>
      <c r="B160" s="54" t="s">
        <v>44</v>
      </c>
      <c r="C160" s="54" t="s">
        <v>48</v>
      </c>
      <c r="D160" s="54" t="s">
        <v>36</v>
      </c>
      <c r="E160" s="54" t="s">
        <v>117</v>
      </c>
      <c r="F160" s="54"/>
      <c r="G160" s="57">
        <f>G161</f>
        <v>2872.5</v>
      </c>
      <c r="H160" s="57">
        <f>H161</f>
        <v>2872.5</v>
      </c>
    </row>
    <row r="161" spans="1:9" s="5" customFormat="1" ht="18" customHeight="1">
      <c r="A161" s="55" t="s">
        <v>78</v>
      </c>
      <c r="B161" s="54" t="s">
        <v>44</v>
      </c>
      <c r="C161" s="54" t="s">
        <v>48</v>
      </c>
      <c r="D161" s="54" t="s">
        <v>36</v>
      </c>
      <c r="E161" s="54" t="s">
        <v>117</v>
      </c>
      <c r="F161" s="54" t="s">
        <v>77</v>
      </c>
      <c r="G161" s="57">
        <v>2872.5</v>
      </c>
      <c r="H161" s="57">
        <v>2872.5</v>
      </c>
      <c r="I161" s="26" t="s">
        <v>122</v>
      </c>
    </row>
    <row r="162" spans="1:9" s="5" customFormat="1" ht="3.75" hidden="1" customHeight="1">
      <c r="A162" s="34" t="s">
        <v>50</v>
      </c>
      <c r="B162" s="54" t="s">
        <v>44</v>
      </c>
      <c r="C162" s="32" t="s">
        <v>51</v>
      </c>
      <c r="D162" s="32" t="s">
        <v>104</v>
      </c>
      <c r="E162" s="32"/>
      <c r="F162" s="32"/>
      <c r="G162" s="33">
        <f>G164</f>
        <v>0</v>
      </c>
      <c r="H162" s="33"/>
    </row>
    <row r="163" spans="1:9" s="5" customFormat="1" ht="31.5" hidden="1">
      <c r="A163" s="34" t="s">
        <v>180</v>
      </c>
      <c r="B163" s="54" t="s">
        <v>44</v>
      </c>
      <c r="C163" s="32" t="s">
        <v>51</v>
      </c>
      <c r="D163" s="32" t="s">
        <v>35</v>
      </c>
      <c r="E163" s="32" t="s">
        <v>118</v>
      </c>
      <c r="F163" s="32"/>
      <c r="G163" s="33">
        <f>G164</f>
        <v>0</v>
      </c>
      <c r="H163" s="33"/>
    </row>
    <row r="164" spans="1:9" s="5" customFormat="1" ht="15.75" hidden="1">
      <c r="A164" s="34" t="s">
        <v>141</v>
      </c>
      <c r="B164" s="54" t="s">
        <v>44</v>
      </c>
      <c r="C164" s="32" t="s">
        <v>51</v>
      </c>
      <c r="D164" s="32" t="s">
        <v>35</v>
      </c>
      <c r="E164" s="32" t="s">
        <v>118</v>
      </c>
      <c r="F164" s="32" t="s">
        <v>69</v>
      </c>
      <c r="G164" s="33"/>
      <c r="H164" s="33"/>
    </row>
    <row r="165" spans="1:9" s="5" customFormat="1" ht="47.25" customHeight="1">
      <c r="A165" s="55" t="s">
        <v>181</v>
      </c>
      <c r="B165" s="54" t="s">
        <v>44</v>
      </c>
      <c r="C165" s="54">
        <v>14</v>
      </c>
      <c r="D165" s="54" t="s">
        <v>104</v>
      </c>
      <c r="E165" s="54"/>
      <c r="F165" s="54"/>
      <c r="G165" s="57">
        <f>G166+G168</f>
        <v>22712.1</v>
      </c>
      <c r="H165" s="57">
        <f>H166+H168</f>
        <v>21753.1</v>
      </c>
    </row>
    <row r="166" spans="1:9" s="5" customFormat="1" ht="47.25">
      <c r="A166" s="55" t="s">
        <v>182</v>
      </c>
      <c r="B166" s="54" t="s">
        <v>44</v>
      </c>
      <c r="C166" s="54">
        <v>14</v>
      </c>
      <c r="D166" s="54" t="s">
        <v>35</v>
      </c>
      <c r="E166" s="54" t="s">
        <v>119</v>
      </c>
      <c r="F166" s="54"/>
      <c r="G166" s="57">
        <f>G167</f>
        <v>1596.5</v>
      </c>
      <c r="H166" s="57">
        <f>H167</f>
        <v>1538.3</v>
      </c>
      <c r="I166" s="7"/>
    </row>
    <row r="167" spans="1:9" s="5" customFormat="1" ht="21" customHeight="1">
      <c r="A167" s="55" t="s">
        <v>143</v>
      </c>
      <c r="B167" s="54" t="s">
        <v>44</v>
      </c>
      <c r="C167" s="54">
        <v>14</v>
      </c>
      <c r="D167" s="54" t="s">
        <v>35</v>
      </c>
      <c r="E167" s="54" t="s">
        <v>119</v>
      </c>
      <c r="F167" s="54" t="s">
        <v>142</v>
      </c>
      <c r="G167" s="57">
        <v>1596.5</v>
      </c>
      <c r="H167" s="57">
        <v>1538.3</v>
      </c>
      <c r="I167" s="25"/>
    </row>
    <row r="168" spans="1:9" s="5" customFormat="1" ht="30.75" customHeight="1">
      <c r="A168" s="55" t="s">
        <v>183</v>
      </c>
      <c r="B168" s="54" t="s">
        <v>44</v>
      </c>
      <c r="C168" s="54" t="s">
        <v>123</v>
      </c>
      <c r="D168" s="54" t="s">
        <v>36</v>
      </c>
      <c r="E168" s="54"/>
      <c r="F168" s="54"/>
      <c r="G168" s="57">
        <f>G170</f>
        <v>21115.599999999999</v>
      </c>
      <c r="H168" s="57">
        <f>H170</f>
        <v>20214.8</v>
      </c>
    </row>
    <row r="169" spans="1:9" s="5" customFormat="1" ht="64.5" customHeight="1">
      <c r="A169" s="40" t="s">
        <v>187</v>
      </c>
      <c r="B169" s="54" t="s">
        <v>44</v>
      </c>
      <c r="C169" s="54" t="s">
        <v>123</v>
      </c>
      <c r="D169" s="54" t="s">
        <v>36</v>
      </c>
      <c r="E169" s="54" t="s">
        <v>186</v>
      </c>
      <c r="F169" s="54"/>
      <c r="G169" s="57">
        <f>G170</f>
        <v>21115.599999999999</v>
      </c>
      <c r="H169" s="57">
        <f>H170</f>
        <v>20214.8</v>
      </c>
    </row>
    <row r="170" spans="1:9" s="5" customFormat="1" ht="15.75">
      <c r="A170" s="40" t="s">
        <v>78</v>
      </c>
      <c r="B170" s="54" t="s">
        <v>44</v>
      </c>
      <c r="C170" s="54" t="s">
        <v>123</v>
      </c>
      <c r="D170" s="54" t="s">
        <v>36</v>
      </c>
      <c r="E170" s="54" t="s">
        <v>186</v>
      </c>
      <c r="F170" s="54" t="s">
        <v>77</v>
      </c>
      <c r="G170" s="57">
        <v>21115.599999999999</v>
      </c>
      <c r="H170" s="57">
        <v>20214.8</v>
      </c>
      <c r="I170" s="27"/>
    </row>
    <row r="171" spans="1:9" s="5" customFormat="1" ht="20.25" customHeight="1">
      <c r="A171" s="55" t="s">
        <v>262</v>
      </c>
      <c r="B171" s="54" t="s">
        <v>49</v>
      </c>
      <c r="C171" s="54"/>
      <c r="D171" s="54"/>
      <c r="E171" s="54"/>
      <c r="F171" s="54"/>
      <c r="G171" s="57">
        <f>G172+G216+G223+G238+G252+G256+G275</f>
        <v>57822.6</v>
      </c>
      <c r="H171" s="57">
        <f>H172+H216+H223+H238+H252+H256+H275</f>
        <v>62409.400000000009</v>
      </c>
    </row>
    <row r="172" spans="1:9" s="5" customFormat="1" ht="15.75" customHeight="1">
      <c r="A172" s="55" t="s">
        <v>17</v>
      </c>
      <c r="B172" s="54" t="s">
        <v>49</v>
      </c>
      <c r="C172" s="54" t="s">
        <v>35</v>
      </c>
      <c r="D172" s="54" t="s">
        <v>104</v>
      </c>
      <c r="E172" s="54"/>
      <c r="F172" s="54"/>
      <c r="G172" s="57">
        <f>G173+G177+G180+G186+G189+G192</f>
        <v>39241.699999999997</v>
      </c>
      <c r="H172" s="57">
        <f>H173+H177+H180+H186+H189+H192</f>
        <v>40727.300000000003</v>
      </c>
    </row>
    <row r="173" spans="1:9" s="5" customFormat="1" ht="15.75" customHeight="1">
      <c r="A173" s="55" t="s">
        <v>157</v>
      </c>
      <c r="B173" s="54" t="s">
        <v>49</v>
      </c>
      <c r="C173" s="54" t="s">
        <v>35</v>
      </c>
      <c r="D173" s="54" t="s">
        <v>40</v>
      </c>
      <c r="E173" s="54"/>
      <c r="F173" s="54"/>
      <c r="G173" s="57">
        <f t="shared" ref="G173:H175" si="1">G174</f>
        <v>4776.1000000000004</v>
      </c>
      <c r="H173" s="57">
        <f t="shared" si="1"/>
        <v>4776.1000000000004</v>
      </c>
    </row>
    <row r="174" spans="1:9" s="5" customFormat="1" ht="15.75" customHeight="1">
      <c r="A174" s="55" t="s">
        <v>61</v>
      </c>
      <c r="B174" s="54" t="s">
        <v>49</v>
      </c>
      <c r="C174" s="54" t="s">
        <v>35</v>
      </c>
      <c r="D174" s="54" t="s">
        <v>40</v>
      </c>
      <c r="E174" s="54" t="s">
        <v>87</v>
      </c>
      <c r="F174" s="54"/>
      <c r="G174" s="57">
        <f t="shared" si="1"/>
        <v>4776.1000000000004</v>
      </c>
      <c r="H174" s="57">
        <f t="shared" si="1"/>
        <v>4776.1000000000004</v>
      </c>
    </row>
    <row r="175" spans="1:9" s="5" customFormat="1" ht="15.75" customHeight="1">
      <c r="A175" s="55" t="s">
        <v>158</v>
      </c>
      <c r="B175" s="54" t="s">
        <v>49</v>
      </c>
      <c r="C175" s="54" t="s">
        <v>35</v>
      </c>
      <c r="D175" s="54" t="s">
        <v>40</v>
      </c>
      <c r="E175" s="54" t="s">
        <v>159</v>
      </c>
      <c r="F175" s="54"/>
      <c r="G175" s="57">
        <f t="shared" si="1"/>
        <v>4776.1000000000004</v>
      </c>
      <c r="H175" s="57">
        <f t="shared" si="1"/>
        <v>4776.1000000000004</v>
      </c>
    </row>
    <row r="176" spans="1:9" s="5" customFormat="1" ht="82.5" customHeight="1">
      <c r="A176" s="55" t="s">
        <v>132</v>
      </c>
      <c r="B176" s="54" t="s">
        <v>49</v>
      </c>
      <c r="C176" s="54" t="s">
        <v>35</v>
      </c>
      <c r="D176" s="54" t="s">
        <v>40</v>
      </c>
      <c r="E176" s="54" t="s">
        <v>159</v>
      </c>
      <c r="F176" s="54" t="s">
        <v>135</v>
      </c>
      <c r="G176" s="57">
        <v>4776.1000000000004</v>
      </c>
      <c r="H176" s="57">
        <v>4776.1000000000004</v>
      </c>
    </row>
    <row r="177" spans="1:8" s="5" customFormat="1" ht="63" hidden="1" customHeight="1">
      <c r="A177" s="55" t="s">
        <v>184</v>
      </c>
      <c r="B177" s="54" t="s">
        <v>49</v>
      </c>
      <c r="C177" s="54" t="s">
        <v>35</v>
      </c>
      <c r="D177" s="54" t="s">
        <v>36</v>
      </c>
      <c r="E177" s="54"/>
      <c r="F177" s="54"/>
      <c r="G177" s="57">
        <f>G178</f>
        <v>0</v>
      </c>
      <c r="H177" s="57"/>
    </row>
    <row r="178" spans="1:8" s="5" customFormat="1" ht="31.5" hidden="1">
      <c r="A178" s="55" t="s">
        <v>56</v>
      </c>
      <c r="B178" s="54" t="s">
        <v>49</v>
      </c>
      <c r="C178" s="54" t="s">
        <v>35</v>
      </c>
      <c r="D178" s="54" t="s">
        <v>36</v>
      </c>
      <c r="E178" s="54" t="s">
        <v>86</v>
      </c>
      <c r="F178" s="54"/>
      <c r="G178" s="57">
        <f>G179</f>
        <v>0</v>
      </c>
      <c r="H178" s="57"/>
    </row>
    <row r="179" spans="1:8" s="5" customFormat="1" ht="47.25" hidden="1">
      <c r="A179" s="55" t="s">
        <v>133</v>
      </c>
      <c r="B179" s="54" t="s">
        <v>49</v>
      </c>
      <c r="C179" s="54" t="s">
        <v>35</v>
      </c>
      <c r="D179" s="54" t="s">
        <v>36</v>
      </c>
      <c r="E179" s="54" t="s">
        <v>86</v>
      </c>
      <c r="F179" s="54" t="s">
        <v>41</v>
      </c>
      <c r="G179" s="57"/>
      <c r="H179" s="57"/>
    </row>
    <row r="180" spans="1:8" s="5" customFormat="1" ht="63" customHeight="1">
      <c r="A180" s="55" t="s">
        <v>225</v>
      </c>
      <c r="B180" s="54" t="s">
        <v>49</v>
      </c>
      <c r="C180" s="54" t="s">
        <v>35</v>
      </c>
      <c r="D180" s="54" t="s">
        <v>37</v>
      </c>
      <c r="E180" s="54"/>
      <c r="F180" s="54"/>
      <c r="G180" s="57">
        <f>G181</f>
        <v>25197.8</v>
      </c>
      <c r="H180" s="57">
        <f>H181</f>
        <v>25797.8</v>
      </c>
    </row>
    <row r="181" spans="1:8" s="5" customFormat="1" ht="31.5">
      <c r="A181" s="55" t="s">
        <v>61</v>
      </c>
      <c r="B181" s="54" t="s">
        <v>49</v>
      </c>
      <c r="C181" s="54" t="s">
        <v>35</v>
      </c>
      <c r="D181" s="54" t="s">
        <v>37</v>
      </c>
      <c r="E181" s="54" t="s">
        <v>87</v>
      </c>
      <c r="F181" s="54"/>
      <c r="G181" s="57">
        <f>G182</f>
        <v>25197.8</v>
      </c>
      <c r="H181" s="57">
        <f>H182</f>
        <v>25797.8</v>
      </c>
    </row>
    <row r="182" spans="1:8" s="5" customFormat="1" ht="31.5">
      <c r="A182" s="55" t="s">
        <v>56</v>
      </c>
      <c r="B182" s="54" t="s">
        <v>49</v>
      </c>
      <c r="C182" s="54" t="s">
        <v>35</v>
      </c>
      <c r="D182" s="54" t="s">
        <v>37</v>
      </c>
      <c r="E182" s="54" t="s">
        <v>86</v>
      </c>
      <c r="F182" s="54"/>
      <c r="G182" s="57">
        <f>G183+G184+G185</f>
        <v>25197.8</v>
      </c>
      <c r="H182" s="57">
        <f>H183+H184+H185</f>
        <v>25797.8</v>
      </c>
    </row>
    <row r="183" spans="1:8" s="5" customFormat="1" ht="81.75" customHeight="1">
      <c r="A183" s="55" t="s">
        <v>132</v>
      </c>
      <c r="B183" s="54" t="s">
        <v>49</v>
      </c>
      <c r="C183" s="54" t="s">
        <v>35</v>
      </c>
      <c r="D183" s="54" t="s">
        <v>37</v>
      </c>
      <c r="E183" s="54" t="s">
        <v>86</v>
      </c>
      <c r="F183" s="54" t="s">
        <v>135</v>
      </c>
      <c r="G183" s="57">
        <v>23897.8</v>
      </c>
      <c r="H183" s="57">
        <v>23897.8</v>
      </c>
    </row>
    <row r="184" spans="1:8" s="5" customFormat="1" ht="33.75" customHeight="1">
      <c r="A184" s="55" t="s">
        <v>133</v>
      </c>
      <c r="B184" s="54" t="s">
        <v>49</v>
      </c>
      <c r="C184" s="54" t="s">
        <v>35</v>
      </c>
      <c r="D184" s="54" t="s">
        <v>37</v>
      </c>
      <c r="E184" s="54" t="s">
        <v>86</v>
      </c>
      <c r="F184" s="54" t="s">
        <v>41</v>
      </c>
      <c r="G184" s="57">
        <v>1000</v>
      </c>
      <c r="H184" s="57">
        <v>1600</v>
      </c>
    </row>
    <row r="185" spans="1:8" s="5" customFormat="1" ht="21.75" customHeight="1">
      <c r="A185" s="55" t="s">
        <v>134</v>
      </c>
      <c r="B185" s="54" t="s">
        <v>49</v>
      </c>
      <c r="C185" s="54" t="s">
        <v>35</v>
      </c>
      <c r="D185" s="54" t="s">
        <v>37</v>
      </c>
      <c r="E185" s="54" t="s">
        <v>86</v>
      </c>
      <c r="F185" s="54" t="s">
        <v>136</v>
      </c>
      <c r="G185" s="57">
        <v>300</v>
      </c>
      <c r="H185" s="57">
        <v>300</v>
      </c>
    </row>
    <row r="186" spans="1:8" s="5" customFormat="1" ht="15.75" customHeight="1">
      <c r="A186" s="55" t="s">
        <v>156</v>
      </c>
      <c r="B186" s="54" t="s">
        <v>49</v>
      </c>
      <c r="C186" s="54" t="s">
        <v>35</v>
      </c>
      <c r="D186" s="54" t="s">
        <v>48</v>
      </c>
      <c r="E186" s="54"/>
      <c r="F186" s="54"/>
      <c r="G186" s="57">
        <f>G187</f>
        <v>54.5</v>
      </c>
      <c r="H186" s="57">
        <f>H187</f>
        <v>3.4</v>
      </c>
    </row>
    <row r="187" spans="1:8" s="5" customFormat="1" ht="63">
      <c r="A187" s="55" t="s">
        <v>155</v>
      </c>
      <c r="B187" s="54" t="s">
        <v>49</v>
      </c>
      <c r="C187" s="54" t="s">
        <v>35</v>
      </c>
      <c r="D187" s="54" t="s">
        <v>48</v>
      </c>
      <c r="E187" s="54" t="s">
        <v>154</v>
      </c>
      <c r="F187" s="54"/>
      <c r="G187" s="57">
        <f>G188</f>
        <v>54.5</v>
      </c>
      <c r="H187" s="57">
        <f>H188</f>
        <v>3.4</v>
      </c>
    </row>
    <row r="188" spans="1:8" s="5" customFormat="1" ht="32.25" customHeight="1">
      <c r="A188" s="55" t="s">
        <v>133</v>
      </c>
      <c r="B188" s="54" t="s">
        <v>49</v>
      </c>
      <c r="C188" s="54" t="s">
        <v>35</v>
      </c>
      <c r="D188" s="54" t="s">
        <v>48</v>
      </c>
      <c r="E188" s="54" t="s">
        <v>154</v>
      </c>
      <c r="F188" s="54" t="s">
        <v>41</v>
      </c>
      <c r="G188" s="57">
        <v>54.5</v>
      </c>
      <c r="H188" s="57">
        <v>3.4</v>
      </c>
    </row>
    <row r="189" spans="1:8" s="5" customFormat="1" ht="18" customHeight="1">
      <c r="A189" s="55" t="s">
        <v>25</v>
      </c>
      <c r="B189" s="54" t="s">
        <v>49</v>
      </c>
      <c r="C189" s="54" t="s">
        <v>35</v>
      </c>
      <c r="D189" s="54">
        <v>11</v>
      </c>
      <c r="E189" s="54"/>
      <c r="F189" s="54"/>
      <c r="G189" s="57">
        <f>G190</f>
        <v>300</v>
      </c>
      <c r="H189" s="57">
        <f>H190</f>
        <v>300</v>
      </c>
    </row>
    <row r="190" spans="1:8" s="5" customFormat="1" ht="21" customHeight="1">
      <c r="A190" s="55" t="s">
        <v>26</v>
      </c>
      <c r="B190" s="54" t="s">
        <v>49</v>
      </c>
      <c r="C190" s="54" t="s">
        <v>35</v>
      </c>
      <c r="D190" s="54">
        <v>11</v>
      </c>
      <c r="E190" s="54" t="s">
        <v>88</v>
      </c>
      <c r="F190" s="54"/>
      <c r="G190" s="57">
        <f>G191</f>
        <v>300</v>
      </c>
      <c r="H190" s="57">
        <f>H191</f>
        <v>300</v>
      </c>
    </row>
    <row r="191" spans="1:8" s="5" customFormat="1" ht="18" customHeight="1">
      <c r="A191" s="55" t="s">
        <v>47</v>
      </c>
      <c r="B191" s="54" t="s">
        <v>49</v>
      </c>
      <c r="C191" s="54" t="s">
        <v>35</v>
      </c>
      <c r="D191" s="54">
        <v>11</v>
      </c>
      <c r="E191" s="54" t="s">
        <v>88</v>
      </c>
      <c r="F191" s="54" t="s">
        <v>46</v>
      </c>
      <c r="G191" s="57">
        <v>300</v>
      </c>
      <c r="H191" s="57">
        <v>300</v>
      </c>
    </row>
    <row r="192" spans="1:8" s="5" customFormat="1" ht="19.5" customHeight="1">
      <c r="A192" s="55" t="s">
        <v>23</v>
      </c>
      <c r="B192" s="54" t="s">
        <v>49</v>
      </c>
      <c r="C192" s="54" t="s">
        <v>35</v>
      </c>
      <c r="D192" s="54" t="s">
        <v>51</v>
      </c>
      <c r="E192" s="54"/>
      <c r="F192" s="54"/>
      <c r="G192" s="57">
        <f>G193+G196+G198+G200+G203+G205+G207+G209++G211+G213</f>
        <v>8913.2999999999993</v>
      </c>
      <c r="H192" s="57">
        <f>H193+H196+H198+H200+H203+H205+H207+H209++H211+H213</f>
        <v>9850</v>
      </c>
    </row>
    <row r="193" spans="1:8" s="5" customFormat="1" ht="22.5" customHeight="1">
      <c r="A193" s="55" t="s">
        <v>19</v>
      </c>
      <c r="B193" s="54" t="s">
        <v>49</v>
      </c>
      <c r="C193" s="54" t="s">
        <v>35</v>
      </c>
      <c r="D193" s="54" t="s">
        <v>51</v>
      </c>
      <c r="E193" s="54" t="s">
        <v>89</v>
      </c>
      <c r="F193" s="54"/>
      <c r="G193" s="57">
        <f>G194+G195</f>
        <v>368</v>
      </c>
      <c r="H193" s="57">
        <f>H194+H195</f>
        <v>368</v>
      </c>
    </row>
    <row r="194" spans="1:8" s="5" customFormat="1" ht="84.75" customHeight="1">
      <c r="A194" s="55" t="s">
        <v>132</v>
      </c>
      <c r="B194" s="54">
        <v>303</v>
      </c>
      <c r="C194" s="54" t="s">
        <v>35</v>
      </c>
      <c r="D194" s="54">
        <v>13</v>
      </c>
      <c r="E194" s="54" t="s">
        <v>89</v>
      </c>
      <c r="F194" s="54" t="s">
        <v>135</v>
      </c>
      <c r="G194" s="57">
        <v>363.3</v>
      </c>
      <c r="H194" s="57">
        <v>363.3</v>
      </c>
    </row>
    <row r="195" spans="1:8" s="5" customFormat="1" ht="33.75" customHeight="1">
      <c r="A195" s="55" t="s">
        <v>133</v>
      </c>
      <c r="B195" s="54">
        <v>303</v>
      </c>
      <c r="C195" s="54" t="s">
        <v>35</v>
      </c>
      <c r="D195" s="54">
        <v>13</v>
      </c>
      <c r="E195" s="54" t="s">
        <v>89</v>
      </c>
      <c r="F195" s="54" t="s">
        <v>41</v>
      </c>
      <c r="G195" s="57">
        <v>4.7</v>
      </c>
      <c r="H195" s="57">
        <v>4.7</v>
      </c>
    </row>
    <row r="196" spans="1:8" s="5" customFormat="1" ht="49.5" hidden="1" customHeight="1">
      <c r="A196" s="55" t="s">
        <v>195</v>
      </c>
      <c r="B196" s="54" t="s">
        <v>49</v>
      </c>
      <c r="C196" s="54" t="s">
        <v>35</v>
      </c>
      <c r="D196" s="54" t="s">
        <v>51</v>
      </c>
      <c r="E196" s="54" t="s">
        <v>90</v>
      </c>
      <c r="F196" s="54"/>
      <c r="G196" s="57">
        <f>G197</f>
        <v>0</v>
      </c>
      <c r="H196" s="57"/>
    </row>
    <row r="197" spans="1:8" s="5" customFormat="1" ht="33" hidden="1" customHeight="1">
      <c r="A197" s="55" t="s">
        <v>133</v>
      </c>
      <c r="B197" s="54" t="s">
        <v>49</v>
      </c>
      <c r="C197" s="54" t="s">
        <v>35</v>
      </c>
      <c r="D197" s="54" t="s">
        <v>51</v>
      </c>
      <c r="E197" s="54" t="s">
        <v>90</v>
      </c>
      <c r="F197" s="54" t="s">
        <v>41</v>
      </c>
      <c r="G197" s="57"/>
      <c r="H197" s="57"/>
    </row>
    <row r="198" spans="1:8" s="5" customFormat="1" ht="2.25" hidden="1" customHeight="1">
      <c r="A198" s="55" t="s">
        <v>196</v>
      </c>
      <c r="B198" s="54" t="s">
        <v>49</v>
      </c>
      <c r="C198" s="54" t="s">
        <v>35</v>
      </c>
      <c r="D198" s="54" t="s">
        <v>51</v>
      </c>
      <c r="E198" s="54" t="s">
        <v>144</v>
      </c>
      <c r="F198" s="54"/>
      <c r="G198" s="57">
        <f>G199</f>
        <v>0</v>
      </c>
      <c r="H198" s="57"/>
    </row>
    <row r="199" spans="1:8" s="5" customFormat="1" ht="47.25" hidden="1">
      <c r="A199" s="55" t="s">
        <v>133</v>
      </c>
      <c r="B199" s="54" t="s">
        <v>49</v>
      </c>
      <c r="C199" s="54" t="s">
        <v>35</v>
      </c>
      <c r="D199" s="54" t="s">
        <v>51</v>
      </c>
      <c r="E199" s="54" t="s">
        <v>144</v>
      </c>
      <c r="F199" s="54" t="s">
        <v>41</v>
      </c>
      <c r="G199" s="57">
        <v>0</v>
      </c>
      <c r="H199" s="57"/>
    </row>
    <row r="200" spans="1:8" s="5" customFormat="1" ht="32.25" hidden="1" customHeight="1">
      <c r="A200" s="55" t="s">
        <v>191</v>
      </c>
      <c r="B200" s="54" t="s">
        <v>49</v>
      </c>
      <c r="C200" s="54" t="s">
        <v>35</v>
      </c>
      <c r="D200" s="54" t="s">
        <v>51</v>
      </c>
      <c r="E200" s="54" t="s">
        <v>150</v>
      </c>
      <c r="F200" s="54"/>
      <c r="G200" s="57">
        <f>G201+G202</f>
        <v>0</v>
      </c>
      <c r="H200" s="57"/>
    </row>
    <row r="201" spans="1:8" s="5" customFormat="1" ht="94.5" hidden="1">
      <c r="A201" s="55" t="s">
        <v>132</v>
      </c>
      <c r="B201" s="54" t="s">
        <v>49</v>
      </c>
      <c r="C201" s="54" t="s">
        <v>35</v>
      </c>
      <c r="D201" s="54" t="s">
        <v>51</v>
      </c>
      <c r="E201" s="54" t="s">
        <v>150</v>
      </c>
      <c r="F201" s="54" t="s">
        <v>135</v>
      </c>
      <c r="G201" s="57"/>
      <c r="H201" s="57"/>
    </row>
    <row r="202" spans="1:8" s="5" customFormat="1" ht="34.5" hidden="1" customHeight="1">
      <c r="A202" s="55" t="s">
        <v>133</v>
      </c>
      <c r="B202" s="54" t="s">
        <v>49</v>
      </c>
      <c r="C202" s="54" t="s">
        <v>35</v>
      </c>
      <c r="D202" s="54" t="s">
        <v>51</v>
      </c>
      <c r="E202" s="54" t="s">
        <v>150</v>
      </c>
      <c r="F202" s="54" t="s">
        <v>41</v>
      </c>
      <c r="G202" s="57"/>
      <c r="H202" s="57"/>
    </row>
    <row r="203" spans="1:8" s="5" customFormat="1" ht="21.75" hidden="1" customHeight="1">
      <c r="A203" s="55" t="s">
        <v>197</v>
      </c>
      <c r="B203" s="54" t="s">
        <v>49</v>
      </c>
      <c r="C203" s="54" t="s">
        <v>35</v>
      </c>
      <c r="D203" s="54" t="s">
        <v>51</v>
      </c>
      <c r="E203" s="54" t="s">
        <v>91</v>
      </c>
      <c r="F203" s="54"/>
      <c r="G203" s="57">
        <f>G204</f>
        <v>0</v>
      </c>
      <c r="H203" s="57"/>
    </row>
    <row r="204" spans="1:8" s="5" customFormat="1" ht="54" hidden="1" customHeight="1">
      <c r="A204" s="55" t="s">
        <v>133</v>
      </c>
      <c r="B204" s="54" t="s">
        <v>49</v>
      </c>
      <c r="C204" s="54" t="s">
        <v>35</v>
      </c>
      <c r="D204" s="54" t="s">
        <v>51</v>
      </c>
      <c r="E204" s="54" t="s">
        <v>91</v>
      </c>
      <c r="F204" s="54" t="s">
        <v>41</v>
      </c>
      <c r="G204" s="57">
        <v>0</v>
      </c>
      <c r="H204" s="57"/>
    </row>
    <row r="205" spans="1:8" s="5" customFormat="1" ht="47.25" hidden="1">
      <c r="A205" s="55" t="s">
        <v>198</v>
      </c>
      <c r="B205" s="54" t="s">
        <v>49</v>
      </c>
      <c r="C205" s="54" t="s">
        <v>35</v>
      </c>
      <c r="D205" s="54" t="s">
        <v>51</v>
      </c>
      <c r="E205" s="54" t="s">
        <v>92</v>
      </c>
      <c r="F205" s="54"/>
      <c r="G205" s="57">
        <f>G206</f>
        <v>0</v>
      </c>
      <c r="H205" s="57"/>
    </row>
    <row r="206" spans="1:8" s="5" customFormat="1" ht="47.25" hidden="1">
      <c r="A206" s="55" t="s">
        <v>133</v>
      </c>
      <c r="B206" s="54" t="s">
        <v>49</v>
      </c>
      <c r="C206" s="54" t="s">
        <v>35</v>
      </c>
      <c r="D206" s="54" t="s">
        <v>51</v>
      </c>
      <c r="E206" s="54" t="s">
        <v>92</v>
      </c>
      <c r="F206" s="54" t="s">
        <v>41</v>
      </c>
      <c r="G206" s="57"/>
      <c r="H206" s="57"/>
    </row>
    <row r="207" spans="1:8" s="5" customFormat="1" ht="47.25" hidden="1">
      <c r="A207" s="55" t="s">
        <v>264</v>
      </c>
      <c r="B207" s="54" t="s">
        <v>49</v>
      </c>
      <c r="C207" s="54" t="s">
        <v>35</v>
      </c>
      <c r="D207" s="54" t="s">
        <v>51</v>
      </c>
      <c r="E207" s="54" t="s">
        <v>263</v>
      </c>
      <c r="F207" s="54"/>
      <c r="G207" s="57">
        <f>G208</f>
        <v>0</v>
      </c>
      <c r="H207" s="57"/>
    </row>
    <row r="208" spans="1:8" s="5" customFormat="1" ht="47.25" hidden="1">
      <c r="A208" s="55" t="s">
        <v>133</v>
      </c>
      <c r="B208" s="54" t="s">
        <v>49</v>
      </c>
      <c r="C208" s="54" t="s">
        <v>35</v>
      </c>
      <c r="D208" s="54" t="s">
        <v>51</v>
      </c>
      <c r="E208" s="54" t="s">
        <v>263</v>
      </c>
      <c r="F208" s="54" t="s">
        <v>41</v>
      </c>
      <c r="G208" s="57">
        <v>0</v>
      </c>
      <c r="H208" s="57"/>
    </row>
    <row r="209" spans="1:9" s="5" customFormat="1" ht="6" hidden="1" customHeight="1">
      <c r="A209" s="34" t="s">
        <v>199</v>
      </c>
      <c r="B209" s="54" t="s">
        <v>49</v>
      </c>
      <c r="C209" s="54" t="s">
        <v>35</v>
      </c>
      <c r="D209" s="54">
        <v>13</v>
      </c>
      <c r="E209" s="54" t="s">
        <v>93</v>
      </c>
      <c r="F209" s="54"/>
      <c r="G209" s="57">
        <f>G210</f>
        <v>0</v>
      </c>
      <c r="H209" s="57"/>
    </row>
    <row r="210" spans="1:9" s="5" customFormat="1" ht="47.25" hidden="1">
      <c r="A210" s="55" t="s">
        <v>133</v>
      </c>
      <c r="B210" s="54" t="s">
        <v>49</v>
      </c>
      <c r="C210" s="54" t="s">
        <v>35</v>
      </c>
      <c r="D210" s="54">
        <v>13</v>
      </c>
      <c r="E210" s="54" t="s">
        <v>93</v>
      </c>
      <c r="F210" s="54" t="s">
        <v>41</v>
      </c>
      <c r="G210" s="57">
        <v>0</v>
      </c>
      <c r="H210" s="57"/>
    </row>
    <row r="211" spans="1:9" s="5" customFormat="1" ht="47.25" hidden="1">
      <c r="A211" s="55" t="s">
        <v>57</v>
      </c>
      <c r="B211" s="54" t="s">
        <v>49</v>
      </c>
      <c r="C211" s="54" t="s">
        <v>35</v>
      </c>
      <c r="D211" s="54" t="s">
        <v>51</v>
      </c>
      <c r="E211" s="54" t="s">
        <v>94</v>
      </c>
      <c r="F211" s="54"/>
      <c r="G211" s="57">
        <f>G212</f>
        <v>0</v>
      </c>
      <c r="H211" s="57"/>
    </row>
    <row r="212" spans="1:9" s="5" customFormat="1" ht="47.25" hidden="1">
      <c r="A212" s="55" t="s">
        <v>133</v>
      </c>
      <c r="B212" s="54" t="s">
        <v>49</v>
      </c>
      <c r="C212" s="54" t="s">
        <v>35</v>
      </c>
      <c r="D212" s="54" t="s">
        <v>51</v>
      </c>
      <c r="E212" s="54" t="s">
        <v>94</v>
      </c>
      <c r="F212" s="54" t="s">
        <v>41</v>
      </c>
      <c r="G212" s="57"/>
      <c r="H212" s="57"/>
      <c r="I212" s="24"/>
    </row>
    <row r="213" spans="1:9" s="5" customFormat="1" ht="31.5">
      <c r="A213" s="55" t="s">
        <v>62</v>
      </c>
      <c r="B213" s="54" t="s">
        <v>49</v>
      </c>
      <c r="C213" s="54" t="s">
        <v>35</v>
      </c>
      <c r="D213" s="54">
        <v>13</v>
      </c>
      <c r="E213" s="54" t="s">
        <v>95</v>
      </c>
      <c r="F213" s="54"/>
      <c r="G213" s="57">
        <f>G215+G214</f>
        <v>8545.2999999999993</v>
      </c>
      <c r="H213" s="57">
        <f>H215+H214</f>
        <v>9482</v>
      </c>
    </row>
    <row r="214" spans="1:9" s="5" customFormat="1" ht="81.75" customHeight="1">
      <c r="A214" s="55" t="s">
        <v>132</v>
      </c>
      <c r="B214" s="54" t="s">
        <v>49</v>
      </c>
      <c r="C214" s="54" t="s">
        <v>35</v>
      </c>
      <c r="D214" s="54">
        <v>13</v>
      </c>
      <c r="E214" s="54" t="s">
        <v>95</v>
      </c>
      <c r="F214" s="54" t="s">
        <v>135</v>
      </c>
      <c r="G214" s="57">
        <v>8013.9</v>
      </c>
      <c r="H214" s="57">
        <v>8013.9</v>
      </c>
    </row>
    <row r="215" spans="1:9" s="5" customFormat="1" ht="33.75" customHeight="1">
      <c r="A215" s="55" t="s">
        <v>133</v>
      </c>
      <c r="B215" s="54" t="s">
        <v>49</v>
      </c>
      <c r="C215" s="54" t="s">
        <v>35</v>
      </c>
      <c r="D215" s="54" t="s">
        <v>51</v>
      </c>
      <c r="E215" s="54" t="s">
        <v>95</v>
      </c>
      <c r="F215" s="54" t="s">
        <v>41</v>
      </c>
      <c r="G215" s="57">
        <v>531.4</v>
      </c>
      <c r="H215" s="57">
        <f>600+868.1</f>
        <v>1468.1</v>
      </c>
      <c r="I215" s="24" t="s">
        <v>218</v>
      </c>
    </row>
    <row r="216" spans="1:9" s="5" customFormat="1" ht="31.5" customHeight="1">
      <c r="A216" s="55" t="s">
        <v>84</v>
      </c>
      <c r="B216" s="54" t="s">
        <v>49</v>
      </c>
      <c r="C216" s="54" t="s">
        <v>36</v>
      </c>
      <c r="D216" s="54" t="s">
        <v>104</v>
      </c>
      <c r="E216" s="54"/>
      <c r="F216" s="54"/>
      <c r="G216" s="57">
        <f>G217</f>
        <v>3171.3</v>
      </c>
      <c r="H216" s="57">
        <f>H217</f>
        <v>3111.3</v>
      </c>
      <c r="I216" s="2"/>
    </row>
    <row r="217" spans="1:9" s="5" customFormat="1" ht="47.25" customHeight="1">
      <c r="A217" s="55" t="s">
        <v>185</v>
      </c>
      <c r="B217" s="54" t="s">
        <v>49</v>
      </c>
      <c r="C217" s="54" t="s">
        <v>36</v>
      </c>
      <c r="D217" s="54" t="s">
        <v>43</v>
      </c>
      <c r="E217" s="54"/>
      <c r="F217" s="54"/>
      <c r="G217" s="57">
        <f>G218+G221</f>
        <v>3171.3</v>
      </c>
      <c r="H217" s="57">
        <f>H218+H221</f>
        <v>3111.3</v>
      </c>
      <c r="I217" s="2"/>
    </row>
    <row r="218" spans="1:9" s="5" customFormat="1" ht="47.25">
      <c r="A218" s="55" t="s">
        <v>85</v>
      </c>
      <c r="B218" s="54" t="s">
        <v>49</v>
      </c>
      <c r="C218" s="54" t="s">
        <v>36</v>
      </c>
      <c r="D218" s="54" t="s">
        <v>43</v>
      </c>
      <c r="E218" s="54" t="s">
        <v>96</v>
      </c>
      <c r="F218" s="54"/>
      <c r="G218" s="57">
        <f>G220+G219</f>
        <v>3111.3</v>
      </c>
      <c r="H218" s="57">
        <f>H220+H219</f>
        <v>3111.3</v>
      </c>
      <c r="I218" s="2"/>
    </row>
    <row r="219" spans="1:9" s="5" customFormat="1" ht="84" customHeight="1">
      <c r="A219" s="55" t="s">
        <v>132</v>
      </c>
      <c r="B219" s="54" t="s">
        <v>49</v>
      </c>
      <c r="C219" s="54" t="s">
        <v>36</v>
      </c>
      <c r="D219" s="54" t="s">
        <v>43</v>
      </c>
      <c r="E219" s="54" t="s">
        <v>96</v>
      </c>
      <c r="F219" s="54" t="s">
        <v>135</v>
      </c>
      <c r="G219" s="57">
        <v>3111.3</v>
      </c>
      <c r="H219" s="57">
        <v>3111.3</v>
      </c>
      <c r="I219" s="2"/>
    </row>
    <row r="220" spans="1:9" s="5" customFormat="1" ht="18.75" hidden="1" customHeight="1">
      <c r="A220" s="55" t="s">
        <v>133</v>
      </c>
      <c r="B220" s="54" t="s">
        <v>49</v>
      </c>
      <c r="C220" s="54" t="s">
        <v>36</v>
      </c>
      <c r="D220" s="54" t="s">
        <v>43</v>
      </c>
      <c r="E220" s="54" t="s">
        <v>96</v>
      </c>
      <c r="F220" s="54" t="s">
        <v>41</v>
      </c>
      <c r="G220" s="57"/>
      <c r="H220" s="57"/>
      <c r="I220" s="2"/>
    </row>
    <row r="221" spans="1:9" s="5" customFormat="1" ht="110.25">
      <c r="A221" s="55" t="s">
        <v>211</v>
      </c>
      <c r="B221" s="54" t="s">
        <v>49</v>
      </c>
      <c r="C221" s="54" t="s">
        <v>36</v>
      </c>
      <c r="D221" s="54" t="s">
        <v>43</v>
      </c>
      <c r="E221" s="54" t="s">
        <v>210</v>
      </c>
      <c r="F221" s="54"/>
      <c r="G221" s="57">
        <f>G222</f>
        <v>60</v>
      </c>
      <c r="H221" s="57">
        <f>H222</f>
        <v>0</v>
      </c>
      <c r="I221" s="2"/>
    </row>
    <row r="222" spans="1:9" s="5" customFormat="1" ht="47.25">
      <c r="A222" s="55" t="s">
        <v>133</v>
      </c>
      <c r="B222" s="54" t="s">
        <v>49</v>
      </c>
      <c r="C222" s="54" t="s">
        <v>36</v>
      </c>
      <c r="D222" s="54" t="s">
        <v>43</v>
      </c>
      <c r="E222" s="54" t="s">
        <v>210</v>
      </c>
      <c r="F222" s="54" t="s">
        <v>41</v>
      </c>
      <c r="G222" s="57">
        <v>60</v>
      </c>
      <c r="H222" s="57">
        <v>0</v>
      </c>
      <c r="I222" s="2"/>
    </row>
    <row r="223" spans="1:9" s="5" customFormat="1" ht="15.75" customHeight="1">
      <c r="A223" s="55" t="s">
        <v>24</v>
      </c>
      <c r="B223" s="54" t="s">
        <v>49</v>
      </c>
      <c r="C223" s="54" t="s">
        <v>37</v>
      </c>
      <c r="D223" s="54" t="s">
        <v>104</v>
      </c>
      <c r="E223" s="54"/>
      <c r="F223" s="54"/>
      <c r="G223" s="57">
        <f>G224+G230+G233</f>
        <v>7463</v>
      </c>
      <c r="H223" s="57">
        <f>H224+H230+H233</f>
        <v>10774</v>
      </c>
    </row>
    <row r="224" spans="1:9" s="5" customFormat="1" ht="18" customHeight="1">
      <c r="A224" s="55" t="s">
        <v>71</v>
      </c>
      <c r="B224" s="54" t="s">
        <v>49</v>
      </c>
      <c r="C224" s="54" t="s">
        <v>37</v>
      </c>
      <c r="D224" s="54" t="s">
        <v>48</v>
      </c>
      <c r="E224" s="54"/>
      <c r="F224" s="54"/>
      <c r="G224" s="57">
        <f>G225+G228</f>
        <v>398</v>
      </c>
      <c r="H224" s="57">
        <f>H225+H228</f>
        <v>398</v>
      </c>
    </row>
    <row r="225" spans="1:9" s="5" customFormat="1" ht="31.5" hidden="1">
      <c r="A225" s="55" t="s">
        <v>200</v>
      </c>
      <c r="B225" s="54" t="s">
        <v>49</v>
      </c>
      <c r="C225" s="54" t="s">
        <v>37</v>
      </c>
      <c r="D225" s="54" t="s">
        <v>48</v>
      </c>
      <c r="E225" s="54" t="s">
        <v>97</v>
      </c>
      <c r="F225" s="54"/>
      <c r="G225" s="57">
        <f>G226+G227</f>
        <v>0</v>
      </c>
      <c r="H225" s="57">
        <f>H226+H227</f>
        <v>0</v>
      </c>
    </row>
    <row r="226" spans="1:9" s="5" customFormat="1" ht="47.25" hidden="1">
      <c r="A226" s="55" t="s">
        <v>133</v>
      </c>
      <c r="B226" s="54" t="s">
        <v>49</v>
      </c>
      <c r="C226" s="54" t="s">
        <v>37</v>
      </c>
      <c r="D226" s="54" t="s">
        <v>48</v>
      </c>
      <c r="E226" s="54" t="s">
        <v>97</v>
      </c>
      <c r="F226" s="54" t="s">
        <v>41</v>
      </c>
      <c r="G226" s="57"/>
      <c r="H226" s="57"/>
    </row>
    <row r="227" spans="1:9" s="5" customFormat="1" ht="15.75" hidden="1">
      <c r="A227" s="55" t="s">
        <v>165</v>
      </c>
      <c r="B227" s="54" t="s">
        <v>49</v>
      </c>
      <c r="C227" s="54" t="s">
        <v>37</v>
      </c>
      <c r="D227" s="54" t="s">
        <v>48</v>
      </c>
      <c r="E227" s="54" t="s">
        <v>97</v>
      </c>
      <c r="F227" s="54" t="s">
        <v>164</v>
      </c>
      <c r="G227" s="57"/>
      <c r="H227" s="57"/>
    </row>
    <row r="228" spans="1:9" s="5" customFormat="1" ht="15.75">
      <c r="A228" s="41" t="s">
        <v>171</v>
      </c>
      <c r="B228" s="54" t="s">
        <v>49</v>
      </c>
      <c r="C228" s="54" t="s">
        <v>37</v>
      </c>
      <c r="D228" s="54" t="s">
        <v>48</v>
      </c>
      <c r="E228" s="54" t="s">
        <v>127</v>
      </c>
      <c r="F228" s="54"/>
      <c r="G228" s="57">
        <f>G229</f>
        <v>398</v>
      </c>
      <c r="H228" s="57">
        <f>H229</f>
        <v>398</v>
      </c>
    </row>
    <row r="229" spans="1:9" s="5" customFormat="1" ht="33" customHeight="1">
      <c r="A229" s="55" t="s">
        <v>133</v>
      </c>
      <c r="B229" s="54" t="s">
        <v>49</v>
      </c>
      <c r="C229" s="54" t="s">
        <v>37</v>
      </c>
      <c r="D229" s="54" t="s">
        <v>48</v>
      </c>
      <c r="E229" s="54" t="s">
        <v>127</v>
      </c>
      <c r="F229" s="54" t="s">
        <v>41</v>
      </c>
      <c r="G229" s="57">
        <v>398</v>
      </c>
      <c r="H229" s="57">
        <v>398</v>
      </c>
    </row>
    <row r="230" spans="1:9" s="5" customFormat="1" ht="21" customHeight="1">
      <c r="A230" s="55" t="s">
        <v>66</v>
      </c>
      <c r="B230" s="54" t="s">
        <v>49</v>
      </c>
      <c r="C230" s="54" t="s">
        <v>37</v>
      </c>
      <c r="D230" s="54" t="s">
        <v>42</v>
      </c>
      <c r="E230" s="54"/>
      <c r="F230" s="54"/>
      <c r="G230" s="57">
        <f>G231</f>
        <v>7064</v>
      </c>
      <c r="H230" s="57">
        <f>H231</f>
        <v>10375</v>
      </c>
    </row>
    <row r="231" spans="1:9" s="5" customFormat="1" ht="48" customHeight="1">
      <c r="A231" s="55" t="s">
        <v>83</v>
      </c>
      <c r="B231" s="54" t="s">
        <v>49</v>
      </c>
      <c r="C231" s="54" t="s">
        <v>37</v>
      </c>
      <c r="D231" s="54" t="s">
        <v>42</v>
      </c>
      <c r="E231" s="54" t="s">
        <v>261</v>
      </c>
      <c r="F231" s="54"/>
      <c r="G231" s="57">
        <f>G232</f>
        <v>7064</v>
      </c>
      <c r="H231" s="57">
        <f>H232</f>
        <v>10375</v>
      </c>
    </row>
    <row r="232" spans="1:9" s="5" customFormat="1" ht="39" customHeight="1">
      <c r="A232" s="55" t="s">
        <v>133</v>
      </c>
      <c r="B232" s="54" t="s">
        <v>49</v>
      </c>
      <c r="C232" s="54" t="s">
        <v>37</v>
      </c>
      <c r="D232" s="54" t="s">
        <v>42</v>
      </c>
      <c r="E232" s="54" t="s">
        <v>261</v>
      </c>
      <c r="F232" s="54" t="s">
        <v>41</v>
      </c>
      <c r="G232" s="57">
        <v>7064</v>
      </c>
      <c r="H232" s="57">
        <v>10375</v>
      </c>
      <c r="I232" s="24"/>
    </row>
    <row r="233" spans="1:9" s="5" customFormat="1" ht="21" customHeight="1">
      <c r="A233" s="55" t="s">
        <v>73</v>
      </c>
      <c r="B233" s="54" t="s">
        <v>49</v>
      </c>
      <c r="C233" s="54" t="s">
        <v>37</v>
      </c>
      <c r="D233" s="54" t="s">
        <v>72</v>
      </c>
      <c r="E233" s="54"/>
      <c r="F233" s="54"/>
      <c r="G233" s="57">
        <f>G236+G234</f>
        <v>1</v>
      </c>
      <c r="H233" s="57">
        <f>H236+H234</f>
        <v>1</v>
      </c>
    </row>
    <row r="234" spans="1:9" s="5" customFormat="1" ht="66.75" customHeight="1">
      <c r="A234" s="55" t="s">
        <v>247</v>
      </c>
      <c r="B234" s="54" t="s">
        <v>49</v>
      </c>
      <c r="C234" s="54" t="s">
        <v>37</v>
      </c>
      <c r="D234" s="54" t="s">
        <v>72</v>
      </c>
      <c r="E234" s="54" t="s">
        <v>288</v>
      </c>
      <c r="F234" s="54"/>
      <c r="G234" s="57">
        <f>G235</f>
        <v>1</v>
      </c>
      <c r="H234" s="57">
        <f>H235</f>
        <v>1</v>
      </c>
    </row>
    <row r="235" spans="1:9" s="5" customFormat="1" ht="31.5" customHeight="1">
      <c r="A235" s="55" t="s">
        <v>133</v>
      </c>
      <c r="B235" s="54" t="s">
        <v>49</v>
      </c>
      <c r="C235" s="54" t="s">
        <v>37</v>
      </c>
      <c r="D235" s="54" t="s">
        <v>72</v>
      </c>
      <c r="E235" s="54" t="s">
        <v>288</v>
      </c>
      <c r="F235" s="54" t="s">
        <v>41</v>
      </c>
      <c r="G235" s="57">
        <v>1</v>
      </c>
      <c r="H235" s="57">
        <v>1</v>
      </c>
    </row>
    <row r="236" spans="1:9" s="5" customFormat="1" ht="49.5" hidden="1" customHeight="1">
      <c r="A236" s="55" t="s">
        <v>201</v>
      </c>
      <c r="B236" s="54" t="s">
        <v>49</v>
      </c>
      <c r="C236" s="54" t="s">
        <v>37</v>
      </c>
      <c r="D236" s="54">
        <v>12</v>
      </c>
      <c r="E236" s="54" t="s">
        <v>98</v>
      </c>
      <c r="F236" s="54"/>
      <c r="G236" s="57">
        <f>G237</f>
        <v>0</v>
      </c>
      <c r="H236" s="57"/>
    </row>
    <row r="237" spans="1:9" s="5" customFormat="1" ht="15.75" hidden="1" customHeight="1">
      <c r="A237" s="55" t="s">
        <v>133</v>
      </c>
      <c r="B237" s="54" t="s">
        <v>49</v>
      </c>
      <c r="C237" s="54" t="s">
        <v>37</v>
      </c>
      <c r="D237" s="54">
        <v>12</v>
      </c>
      <c r="E237" s="54" t="s">
        <v>98</v>
      </c>
      <c r="F237" s="54" t="s">
        <v>41</v>
      </c>
      <c r="G237" s="57"/>
      <c r="H237" s="57"/>
    </row>
    <row r="238" spans="1:9" s="5" customFormat="1" ht="15.75" hidden="1" customHeight="1">
      <c r="A238" s="55" t="s">
        <v>27</v>
      </c>
      <c r="B238" s="54" t="s">
        <v>49</v>
      </c>
      <c r="C238" s="54" t="s">
        <v>48</v>
      </c>
      <c r="D238" s="54" t="s">
        <v>104</v>
      </c>
      <c r="E238" s="54"/>
      <c r="F238" s="54"/>
      <c r="G238" s="57">
        <f>G239</f>
        <v>0</v>
      </c>
      <c r="H238" s="57"/>
    </row>
    <row r="239" spans="1:9" s="5" customFormat="1" ht="19.5" hidden="1" customHeight="1">
      <c r="A239" s="55" t="s">
        <v>28</v>
      </c>
      <c r="B239" s="54" t="s">
        <v>49</v>
      </c>
      <c r="C239" s="54" t="s">
        <v>48</v>
      </c>
      <c r="D239" s="54" t="s">
        <v>40</v>
      </c>
      <c r="E239" s="54"/>
      <c r="F239" s="54"/>
      <c r="G239" s="57">
        <f>G245+G247+G249+G240</f>
        <v>0</v>
      </c>
      <c r="H239" s="57"/>
    </row>
    <row r="240" spans="1:9" s="5" customFormat="1" ht="33" hidden="1" customHeight="1">
      <c r="A240" s="42" t="s">
        <v>244</v>
      </c>
      <c r="B240" s="54" t="s">
        <v>49</v>
      </c>
      <c r="C240" s="32" t="s">
        <v>48</v>
      </c>
      <c r="D240" s="32" t="s">
        <v>40</v>
      </c>
      <c r="E240" s="54" t="s">
        <v>175</v>
      </c>
      <c r="F240" s="43"/>
      <c r="G240" s="44">
        <f>G245+G241</f>
        <v>0</v>
      </c>
      <c r="H240" s="44"/>
    </row>
    <row r="241" spans="1:9" s="5" customFormat="1" ht="96.75" hidden="1" customHeight="1">
      <c r="A241" s="42" t="s">
        <v>248</v>
      </c>
      <c r="B241" s="54" t="s">
        <v>176</v>
      </c>
      <c r="C241" s="32" t="s">
        <v>48</v>
      </c>
      <c r="D241" s="32" t="s">
        <v>40</v>
      </c>
      <c r="E241" s="54" t="s">
        <v>249</v>
      </c>
      <c r="F241" s="43"/>
      <c r="G241" s="44">
        <f>G242</f>
        <v>0</v>
      </c>
      <c r="H241" s="44"/>
    </row>
    <row r="242" spans="1:9" s="5" customFormat="1" ht="33" hidden="1" customHeight="1">
      <c r="A242" s="55" t="s">
        <v>163</v>
      </c>
      <c r="B242" s="54" t="s">
        <v>176</v>
      </c>
      <c r="C242" s="32" t="s">
        <v>48</v>
      </c>
      <c r="D242" s="32" t="s">
        <v>40</v>
      </c>
      <c r="E242" s="54" t="s">
        <v>249</v>
      </c>
      <c r="F242" s="43" t="s">
        <v>162</v>
      </c>
      <c r="G242" s="44"/>
      <c r="H242" s="44"/>
      <c r="I242" s="5" t="s">
        <v>250</v>
      </c>
    </row>
    <row r="243" spans="1:9" s="5" customFormat="1" ht="22.5" hidden="1" customHeight="1">
      <c r="A243" s="55" t="s">
        <v>172</v>
      </c>
      <c r="B243" s="54" t="s">
        <v>176</v>
      </c>
      <c r="C243" s="32" t="s">
        <v>48</v>
      </c>
      <c r="D243" s="32" t="s">
        <v>40</v>
      </c>
      <c r="E243" s="45" t="s">
        <v>220</v>
      </c>
      <c r="F243" s="43"/>
      <c r="G243" s="44">
        <f>G244</f>
        <v>0</v>
      </c>
      <c r="H243" s="44"/>
    </row>
    <row r="244" spans="1:9" s="5" customFormat="1" ht="26.25" hidden="1" customHeight="1">
      <c r="A244" s="55" t="s">
        <v>163</v>
      </c>
      <c r="B244" s="54" t="s">
        <v>176</v>
      </c>
      <c r="C244" s="32" t="s">
        <v>48</v>
      </c>
      <c r="D244" s="32" t="s">
        <v>40</v>
      </c>
      <c r="E244" s="45" t="s">
        <v>220</v>
      </c>
      <c r="F244" s="43" t="s">
        <v>162</v>
      </c>
      <c r="G244" s="44"/>
      <c r="H244" s="44"/>
      <c r="I244" s="5" t="s">
        <v>222</v>
      </c>
    </row>
    <row r="245" spans="1:9" s="5" customFormat="1" ht="49.5" hidden="1" customHeight="1">
      <c r="A245" s="42" t="s">
        <v>173</v>
      </c>
      <c r="B245" s="54" t="s">
        <v>176</v>
      </c>
      <c r="C245" s="32" t="s">
        <v>48</v>
      </c>
      <c r="D245" s="32" t="s">
        <v>40</v>
      </c>
      <c r="E245" s="46" t="s">
        <v>174</v>
      </c>
      <c r="F245" s="43"/>
      <c r="G245" s="44">
        <f>G246</f>
        <v>0</v>
      </c>
      <c r="H245" s="44"/>
    </row>
    <row r="246" spans="1:9" s="5" customFormat="1" ht="0.75" hidden="1" customHeight="1">
      <c r="A246" s="42" t="s">
        <v>133</v>
      </c>
      <c r="B246" s="54" t="s">
        <v>176</v>
      </c>
      <c r="C246" s="32" t="s">
        <v>48</v>
      </c>
      <c r="D246" s="32" t="s">
        <v>40</v>
      </c>
      <c r="E246" s="47" t="s">
        <v>174</v>
      </c>
      <c r="F246" s="43" t="s">
        <v>41</v>
      </c>
      <c r="G246" s="44"/>
      <c r="H246" s="44"/>
    </row>
    <row r="247" spans="1:9" s="5" customFormat="1" ht="9" hidden="1" customHeight="1">
      <c r="A247" s="55" t="s">
        <v>202</v>
      </c>
      <c r="B247" s="54" t="s">
        <v>49</v>
      </c>
      <c r="C247" s="54" t="s">
        <v>48</v>
      </c>
      <c r="D247" s="54" t="s">
        <v>40</v>
      </c>
      <c r="E247" s="54" t="s">
        <v>99</v>
      </c>
      <c r="F247" s="54"/>
      <c r="G247" s="57">
        <f>G248</f>
        <v>0</v>
      </c>
      <c r="H247" s="57"/>
    </row>
    <row r="248" spans="1:9" s="5" customFormat="1" ht="63.75" hidden="1" customHeight="1">
      <c r="A248" s="55" t="s">
        <v>223</v>
      </c>
      <c r="B248" s="54" t="s">
        <v>49</v>
      </c>
      <c r="C248" s="54" t="s">
        <v>48</v>
      </c>
      <c r="D248" s="54" t="s">
        <v>40</v>
      </c>
      <c r="E248" s="54" t="s">
        <v>99</v>
      </c>
      <c r="F248" s="54" t="s">
        <v>67</v>
      </c>
      <c r="G248" s="57"/>
      <c r="H248" s="57"/>
    </row>
    <row r="249" spans="1:9" s="5" customFormat="1" ht="49.5" hidden="1" customHeight="1">
      <c r="A249" s="55" t="s">
        <v>101</v>
      </c>
      <c r="B249" s="54" t="s">
        <v>49</v>
      </c>
      <c r="C249" s="54" t="s">
        <v>48</v>
      </c>
      <c r="D249" s="54" t="s">
        <v>40</v>
      </c>
      <c r="E249" s="54" t="s">
        <v>100</v>
      </c>
      <c r="F249" s="54"/>
      <c r="G249" s="57">
        <f>G250+G251</f>
        <v>0</v>
      </c>
      <c r="H249" s="57"/>
    </row>
    <row r="250" spans="1:9" s="5" customFormat="1" ht="33" hidden="1" customHeight="1">
      <c r="A250" s="55" t="s">
        <v>133</v>
      </c>
      <c r="B250" s="54" t="s">
        <v>49</v>
      </c>
      <c r="C250" s="54" t="s">
        <v>48</v>
      </c>
      <c r="D250" s="54" t="s">
        <v>40</v>
      </c>
      <c r="E250" s="54" t="s">
        <v>100</v>
      </c>
      <c r="F250" s="54" t="s">
        <v>41</v>
      </c>
      <c r="G250" s="57"/>
      <c r="H250" s="57"/>
    </row>
    <row r="251" spans="1:9" s="5" customFormat="1" ht="21" hidden="1" customHeight="1">
      <c r="A251" s="55" t="s">
        <v>134</v>
      </c>
      <c r="B251" s="54" t="s">
        <v>49</v>
      </c>
      <c r="C251" s="54" t="s">
        <v>48</v>
      </c>
      <c r="D251" s="54" t="s">
        <v>40</v>
      </c>
      <c r="E251" s="54" t="s">
        <v>100</v>
      </c>
      <c r="F251" s="54" t="s">
        <v>136</v>
      </c>
      <c r="G251" s="57"/>
      <c r="H251" s="57"/>
    </row>
    <row r="252" spans="1:9" s="21" customFormat="1" ht="21" customHeight="1">
      <c r="A252" s="55" t="s">
        <v>52</v>
      </c>
      <c r="B252" s="54" t="s">
        <v>49</v>
      </c>
      <c r="C252" s="54" t="s">
        <v>39</v>
      </c>
      <c r="D252" s="54" t="s">
        <v>104</v>
      </c>
      <c r="E252" s="54"/>
      <c r="F252" s="54"/>
      <c r="G252" s="57">
        <f t="shared" ref="G252:H254" si="2">G253</f>
        <v>602</v>
      </c>
      <c r="H252" s="57">
        <f t="shared" si="2"/>
        <v>602</v>
      </c>
    </row>
    <row r="253" spans="1:9" s="21" customFormat="1" ht="21.75" customHeight="1">
      <c r="A253" s="55" t="s">
        <v>13</v>
      </c>
      <c r="B253" s="54" t="s">
        <v>49</v>
      </c>
      <c r="C253" s="54" t="s">
        <v>39</v>
      </c>
      <c r="D253" s="54" t="s">
        <v>42</v>
      </c>
      <c r="E253" s="54"/>
      <c r="F253" s="54"/>
      <c r="G253" s="57">
        <f t="shared" si="2"/>
        <v>602</v>
      </c>
      <c r="H253" s="57">
        <f t="shared" si="2"/>
        <v>602</v>
      </c>
      <c r="I253" s="22"/>
    </row>
    <row r="254" spans="1:9" s="21" customFormat="1" ht="81.75" customHeight="1">
      <c r="A254" s="55" t="s">
        <v>178</v>
      </c>
      <c r="B254" s="54" t="s">
        <v>49</v>
      </c>
      <c r="C254" s="54" t="s">
        <v>39</v>
      </c>
      <c r="D254" s="54" t="s">
        <v>42</v>
      </c>
      <c r="E254" s="54" t="s">
        <v>102</v>
      </c>
      <c r="F254" s="54"/>
      <c r="G254" s="57">
        <f t="shared" si="2"/>
        <v>602</v>
      </c>
      <c r="H254" s="57">
        <f t="shared" si="2"/>
        <v>602</v>
      </c>
      <c r="I254" s="22"/>
    </row>
    <row r="255" spans="1:9" s="21" customFormat="1" ht="80.25" customHeight="1">
      <c r="A255" s="55" t="s">
        <v>132</v>
      </c>
      <c r="B255" s="54" t="s">
        <v>49</v>
      </c>
      <c r="C255" s="54" t="s">
        <v>39</v>
      </c>
      <c r="D255" s="54" t="s">
        <v>42</v>
      </c>
      <c r="E255" s="54" t="s">
        <v>102</v>
      </c>
      <c r="F255" s="54" t="s">
        <v>135</v>
      </c>
      <c r="G255" s="57">
        <v>602</v>
      </c>
      <c r="H255" s="57">
        <v>602</v>
      </c>
      <c r="I255" s="22"/>
    </row>
    <row r="256" spans="1:9" s="5" customFormat="1" ht="18.75" customHeight="1">
      <c r="A256" s="55" t="s">
        <v>15</v>
      </c>
      <c r="B256" s="54" t="s">
        <v>49</v>
      </c>
      <c r="C256" s="54" t="s">
        <v>43</v>
      </c>
      <c r="D256" s="54" t="s">
        <v>104</v>
      </c>
      <c r="E256" s="54"/>
      <c r="F256" s="54"/>
      <c r="G256" s="57">
        <f>G263</f>
        <v>6344.5999999999995</v>
      </c>
      <c r="H256" s="57">
        <f>H263</f>
        <v>6194.7999999999993</v>
      </c>
    </row>
    <row r="257" spans="1:8" s="5" customFormat="1" ht="17.25" hidden="1" customHeight="1">
      <c r="A257" s="55" t="s">
        <v>32</v>
      </c>
      <c r="B257" s="54" t="s">
        <v>49</v>
      </c>
      <c r="C257" s="54">
        <v>10</v>
      </c>
      <c r="D257" s="54" t="s">
        <v>36</v>
      </c>
      <c r="E257" s="54"/>
      <c r="F257" s="54"/>
      <c r="G257" s="57">
        <f>G260+G268+G270+G272+G258</f>
        <v>156.19999999999999</v>
      </c>
      <c r="H257" s="57">
        <f>H260+H268+H270+H272+H258</f>
        <v>6.4</v>
      </c>
    </row>
    <row r="258" spans="1:8" s="5" customFormat="1" ht="66" hidden="1" customHeight="1">
      <c r="A258" s="48" t="s">
        <v>221</v>
      </c>
      <c r="B258" s="54" t="s">
        <v>49</v>
      </c>
      <c r="C258" s="54" t="s">
        <v>43</v>
      </c>
      <c r="D258" s="54" t="s">
        <v>36</v>
      </c>
      <c r="E258" s="32" t="s">
        <v>243</v>
      </c>
      <c r="F258" s="54"/>
      <c r="G258" s="57">
        <f>G259</f>
        <v>0</v>
      </c>
      <c r="H258" s="57">
        <f>H259</f>
        <v>0</v>
      </c>
    </row>
    <row r="259" spans="1:8" s="5" customFormat="1" ht="31.5" hidden="1" customHeight="1">
      <c r="A259" s="49" t="s">
        <v>138</v>
      </c>
      <c r="B259" s="54" t="s">
        <v>49</v>
      </c>
      <c r="C259" s="54" t="s">
        <v>43</v>
      </c>
      <c r="D259" s="54" t="s">
        <v>36</v>
      </c>
      <c r="E259" s="32" t="s">
        <v>243</v>
      </c>
      <c r="F259" s="54" t="s">
        <v>137</v>
      </c>
      <c r="G259" s="57"/>
      <c r="H259" s="57"/>
    </row>
    <row r="260" spans="1:8" s="5" customFormat="1" ht="0.75" hidden="1" customHeight="1">
      <c r="A260" s="55" t="s">
        <v>7</v>
      </c>
      <c r="B260" s="54" t="s">
        <v>49</v>
      </c>
      <c r="C260" s="54">
        <v>10</v>
      </c>
      <c r="D260" s="54" t="s">
        <v>36</v>
      </c>
      <c r="E260" s="54" t="s">
        <v>105</v>
      </c>
      <c r="F260" s="54"/>
      <c r="G260" s="57">
        <f>G261</f>
        <v>0</v>
      </c>
      <c r="H260" s="57">
        <f>H261</f>
        <v>0</v>
      </c>
    </row>
    <row r="261" spans="1:8" s="5" customFormat="1" ht="97.5" hidden="1" customHeight="1">
      <c r="A261" s="55" t="s">
        <v>203</v>
      </c>
      <c r="B261" s="54" t="s">
        <v>49</v>
      </c>
      <c r="C261" s="54">
        <v>10</v>
      </c>
      <c r="D261" s="54" t="s">
        <v>36</v>
      </c>
      <c r="E261" s="54" t="s">
        <v>105</v>
      </c>
      <c r="F261" s="45"/>
      <c r="G261" s="57">
        <f>G262</f>
        <v>0</v>
      </c>
      <c r="H261" s="57">
        <f>H262</f>
        <v>0</v>
      </c>
    </row>
    <row r="262" spans="1:8" s="5" customFormat="1" ht="31.5" hidden="1">
      <c r="A262" s="55" t="s">
        <v>138</v>
      </c>
      <c r="B262" s="54" t="s">
        <v>49</v>
      </c>
      <c r="C262" s="54">
        <v>10</v>
      </c>
      <c r="D262" s="54" t="s">
        <v>36</v>
      </c>
      <c r="E262" s="54" t="s">
        <v>105</v>
      </c>
      <c r="F262" s="54" t="s">
        <v>137</v>
      </c>
      <c r="G262" s="57"/>
      <c r="H262" s="57"/>
    </row>
    <row r="263" spans="1:8" s="5" customFormat="1" ht="15.75">
      <c r="A263" s="55" t="s">
        <v>32</v>
      </c>
      <c r="B263" s="54" t="s">
        <v>49</v>
      </c>
      <c r="C263" s="54" t="s">
        <v>43</v>
      </c>
      <c r="D263" s="54" t="s">
        <v>36</v>
      </c>
      <c r="E263" s="54"/>
      <c r="F263" s="54"/>
      <c r="G263" s="57">
        <f>G264+G266+G268+G270</f>
        <v>6344.5999999999995</v>
      </c>
      <c r="H263" s="57">
        <f>H264+H266+H268+H270</f>
        <v>6194.7999999999993</v>
      </c>
    </row>
    <row r="264" spans="1:8" s="5" customFormat="1" ht="31.5">
      <c r="A264" s="55" t="s">
        <v>286</v>
      </c>
      <c r="B264" s="54" t="s">
        <v>49</v>
      </c>
      <c r="C264" s="54">
        <v>10</v>
      </c>
      <c r="D264" s="54" t="s">
        <v>36</v>
      </c>
      <c r="E264" s="54" t="s">
        <v>287</v>
      </c>
      <c r="F264" s="54"/>
      <c r="G264" s="57">
        <f>G265</f>
        <v>300.39999999999998</v>
      </c>
      <c r="H264" s="57">
        <f>H265</f>
        <v>300.39999999999998</v>
      </c>
    </row>
    <row r="265" spans="1:8" s="5" customFormat="1" ht="31.5">
      <c r="A265" s="49" t="s">
        <v>138</v>
      </c>
      <c r="B265" s="54" t="s">
        <v>49</v>
      </c>
      <c r="C265" s="54">
        <v>10</v>
      </c>
      <c r="D265" s="54" t="s">
        <v>36</v>
      </c>
      <c r="E265" s="54" t="s">
        <v>287</v>
      </c>
      <c r="F265" s="54" t="s">
        <v>137</v>
      </c>
      <c r="G265" s="57">
        <v>300.39999999999998</v>
      </c>
      <c r="H265" s="57">
        <v>300.39999999999998</v>
      </c>
    </row>
    <row r="266" spans="1:8" s="5" customFormat="1" ht="63">
      <c r="A266" s="48" t="s">
        <v>221</v>
      </c>
      <c r="B266" s="54" t="s">
        <v>49</v>
      </c>
      <c r="C266" s="54" t="s">
        <v>43</v>
      </c>
      <c r="D266" s="54" t="s">
        <v>36</v>
      </c>
      <c r="E266" s="32" t="s">
        <v>243</v>
      </c>
      <c r="F266" s="54"/>
      <c r="G266" s="57">
        <f>G267</f>
        <v>5888</v>
      </c>
      <c r="H266" s="57">
        <f>H267</f>
        <v>5888</v>
      </c>
    </row>
    <row r="267" spans="1:8" s="5" customFormat="1" ht="31.5">
      <c r="A267" s="49" t="s">
        <v>138</v>
      </c>
      <c r="B267" s="54" t="s">
        <v>49</v>
      </c>
      <c r="C267" s="54" t="s">
        <v>43</v>
      </c>
      <c r="D267" s="54" t="s">
        <v>36</v>
      </c>
      <c r="E267" s="32" t="s">
        <v>243</v>
      </c>
      <c r="F267" s="54" t="s">
        <v>137</v>
      </c>
      <c r="G267" s="57">
        <v>5888</v>
      </c>
      <c r="H267" s="57">
        <v>5888</v>
      </c>
    </row>
    <row r="268" spans="1:8" s="5" customFormat="1" ht="81.75" customHeight="1">
      <c r="A268" s="50" t="s">
        <v>166</v>
      </c>
      <c r="B268" s="54" t="s">
        <v>49</v>
      </c>
      <c r="C268" s="54" t="s">
        <v>43</v>
      </c>
      <c r="D268" s="54" t="s">
        <v>36</v>
      </c>
      <c r="E268" s="54" t="s">
        <v>245</v>
      </c>
      <c r="F268" s="54"/>
      <c r="G268" s="57">
        <f>G269</f>
        <v>5.2</v>
      </c>
      <c r="H268" s="57">
        <f>H269</f>
        <v>6.4</v>
      </c>
    </row>
    <row r="269" spans="1:8" s="5" customFormat="1" ht="47.25">
      <c r="A269" s="55" t="s">
        <v>133</v>
      </c>
      <c r="B269" s="54" t="s">
        <v>49</v>
      </c>
      <c r="C269" s="54" t="s">
        <v>43</v>
      </c>
      <c r="D269" s="54" t="s">
        <v>36</v>
      </c>
      <c r="E269" s="54" t="s">
        <v>245</v>
      </c>
      <c r="F269" s="54" t="s">
        <v>41</v>
      </c>
      <c r="G269" s="57">
        <v>5.2</v>
      </c>
      <c r="H269" s="57">
        <v>6.4</v>
      </c>
    </row>
    <row r="270" spans="1:8" s="5" customFormat="1" ht="31.5">
      <c r="A270" s="55" t="s">
        <v>246</v>
      </c>
      <c r="B270" s="54" t="s">
        <v>49</v>
      </c>
      <c r="C270" s="54">
        <v>10</v>
      </c>
      <c r="D270" s="54" t="s">
        <v>36</v>
      </c>
      <c r="E270" s="54" t="s">
        <v>106</v>
      </c>
      <c r="F270" s="54"/>
      <c r="G270" s="57">
        <f>G271</f>
        <v>151</v>
      </c>
      <c r="H270" s="57">
        <f>H271</f>
        <v>0</v>
      </c>
    </row>
    <row r="271" spans="1:8" s="5" customFormat="1" ht="34.5" customHeight="1">
      <c r="A271" s="55" t="s">
        <v>133</v>
      </c>
      <c r="B271" s="54" t="s">
        <v>49</v>
      </c>
      <c r="C271" s="54">
        <v>10</v>
      </c>
      <c r="D271" s="54" t="s">
        <v>36</v>
      </c>
      <c r="E271" s="54" t="s">
        <v>106</v>
      </c>
      <c r="F271" s="54" t="s">
        <v>41</v>
      </c>
      <c r="G271" s="57">
        <v>151</v>
      </c>
      <c r="H271" s="57">
        <v>0</v>
      </c>
    </row>
    <row r="272" spans="1:8" s="5" customFormat="1" ht="15.75" hidden="1">
      <c r="A272" s="55" t="s">
        <v>64</v>
      </c>
      <c r="B272" s="54" t="s">
        <v>49</v>
      </c>
      <c r="C272" s="54">
        <v>10</v>
      </c>
      <c r="D272" s="54" t="s">
        <v>36</v>
      </c>
      <c r="E272" s="54" t="s">
        <v>107</v>
      </c>
      <c r="F272" s="54"/>
      <c r="G272" s="57">
        <f>G273</f>
        <v>0</v>
      </c>
      <c r="H272" s="57"/>
    </row>
    <row r="273" spans="1:8" s="5" customFormat="1" ht="31.5" hidden="1">
      <c r="A273" s="55" t="s">
        <v>63</v>
      </c>
      <c r="B273" s="54" t="s">
        <v>49</v>
      </c>
      <c r="C273" s="54">
        <v>10</v>
      </c>
      <c r="D273" s="54" t="s">
        <v>36</v>
      </c>
      <c r="E273" s="54" t="s">
        <v>108</v>
      </c>
      <c r="F273" s="54"/>
      <c r="G273" s="57">
        <f>G274</f>
        <v>0</v>
      </c>
      <c r="H273" s="57"/>
    </row>
    <row r="274" spans="1:8" s="5" customFormat="1" ht="33" hidden="1" customHeight="1">
      <c r="A274" s="55" t="s">
        <v>133</v>
      </c>
      <c r="B274" s="54" t="s">
        <v>49</v>
      </c>
      <c r="C274" s="54" t="s">
        <v>43</v>
      </c>
      <c r="D274" s="54" t="s">
        <v>36</v>
      </c>
      <c r="E274" s="54" t="s">
        <v>108</v>
      </c>
      <c r="F274" s="54" t="s">
        <v>41</v>
      </c>
      <c r="G274" s="57"/>
      <c r="H274" s="57"/>
    </row>
    <row r="275" spans="1:8" s="5" customFormat="1" ht="15.75" customHeight="1">
      <c r="A275" s="55" t="s">
        <v>29</v>
      </c>
      <c r="B275" s="54" t="s">
        <v>49</v>
      </c>
      <c r="C275" s="54">
        <v>12</v>
      </c>
      <c r="D275" s="54" t="s">
        <v>104</v>
      </c>
      <c r="E275" s="54"/>
      <c r="F275" s="54"/>
      <c r="G275" s="57">
        <f t="shared" ref="G275:H278" si="3">G276</f>
        <v>1000</v>
      </c>
      <c r="H275" s="57">
        <f t="shared" si="3"/>
        <v>1000</v>
      </c>
    </row>
    <row r="276" spans="1:8" s="5" customFormat="1" ht="15.75" customHeight="1">
      <c r="A276" s="55" t="s">
        <v>30</v>
      </c>
      <c r="B276" s="54" t="s">
        <v>49</v>
      </c>
      <c r="C276" s="54">
        <v>12</v>
      </c>
      <c r="D276" s="54" t="s">
        <v>40</v>
      </c>
      <c r="E276" s="54"/>
      <c r="F276" s="54"/>
      <c r="G276" s="57">
        <f t="shared" si="3"/>
        <v>1000</v>
      </c>
      <c r="H276" s="57">
        <f t="shared" si="3"/>
        <v>1000</v>
      </c>
    </row>
    <row r="277" spans="1:8" s="5" customFormat="1" ht="33" customHeight="1">
      <c r="A277" s="55" t="s">
        <v>268</v>
      </c>
      <c r="B277" s="54" t="s">
        <v>49</v>
      </c>
      <c r="C277" s="54" t="s">
        <v>72</v>
      </c>
      <c r="D277" s="54" t="s">
        <v>40</v>
      </c>
      <c r="E277" s="54" t="s">
        <v>267</v>
      </c>
      <c r="F277" s="54"/>
      <c r="G277" s="57">
        <f t="shared" si="3"/>
        <v>1000</v>
      </c>
      <c r="H277" s="57">
        <f t="shared" si="3"/>
        <v>1000</v>
      </c>
    </row>
    <row r="278" spans="1:8" s="5" customFormat="1" ht="30.75" customHeight="1">
      <c r="A278" s="55" t="s">
        <v>266</v>
      </c>
      <c r="B278" s="54" t="s">
        <v>49</v>
      </c>
      <c r="C278" s="54" t="s">
        <v>72</v>
      </c>
      <c r="D278" s="54" t="s">
        <v>40</v>
      </c>
      <c r="E278" s="54" t="s">
        <v>265</v>
      </c>
      <c r="F278" s="54"/>
      <c r="G278" s="57">
        <f t="shared" si="3"/>
        <v>1000</v>
      </c>
      <c r="H278" s="57">
        <f t="shared" si="3"/>
        <v>1000</v>
      </c>
    </row>
    <row r="279" spans="1:8" s="5" customFormat="1" ht="20.25" customHeight="1">
      <c r="A279" s="55" t="s">
        <v>270</v>
      </c>
      <c r="B279" s="54" t="s">
        <v>49</v>
      </c>
      <c r="C279" s="54" t="s">
        <v>72</v>
      </c>
      <c r="D279" s="54" t="s">
        <v>40</v>
      </c>
      <c r="E279" s="54" t="s">
        <v>265</v>
      </c>
      <c r="F279" s="54" t="s">
        <v>269</v>
      </c>
      <c r="G279" s="57">
        <v>1000</v>
      </c>
      <c r="H279" s="57">
        <v>1000</v>
      </c>
    </row>
    <row r="280" spans="1:8" s="5" customFormat="1" ht="30.75" customHeight="1">
      <c r="A280" s="55" t="s">
        <v>214</v>
      </c>
      <c r="B280" s="54" t="s">
        <v>213</v>
      </c>
      <c r="C280" s="54"/>
      <c r="D280" s="54"/>
      <c r="E280" s="54"/>
      <c r="F280" s="54"/>
      <c r="G280" s="57">
        <f>G281</f>
        <v>1500.2</v>
      </c>
      <c r="H280" s="57">
        <f>H281</f>
        <v>1500.2</v>
      </c>
    </row>
    <row r="281" spans="1:8" s="5" customFormat="1" ht="21" customHeight="1">
      <c r="A281" s="55" t="s">
        <v>17</v>
      </c>
      <c r="B281" s="54" t="s">
        <v>213</v>
      </c>
      <c r="C281" s="54" t="s">
        <v>35</v>
      </c>
      <c r="D281" s="54" t="s">
        <v>104</v>
      </c>
      <c r="E281" s="54"/>
      <c r="F281" s="54"/>
      <c r="G281" s="57">
        <f>G282+G288</f>
        <v>1500.2</v>
      </c>
      <c r="H281" s="57">
        <f>H282+H288</f>
        <v>1500.2</v>
      </c>
    </row>
    <row r="282" spans="1:8" s="5" customFormat="1" ht="50.25" customHeight="1">
      <c r="A282" s="55" t="s">
        <v>179</v>
      </c>
      <c r="B282" s="54" t="s">
        <v>213</v>
      </c>
      <c r="C282" s="54" t="s">
        <v>35</v>
      </c>
      <c r="D282" s="54" t="s">
        <v>45</v>
      </c>
      <c r="E282" s="54"/>
      <c r="F282" s="54"/>
      <c r="G282" s="57">
        <f>G283</f>
        <v>1264.5</v>
      </c>
      <c r="H282" s="57">
        <f>H283</f>
        <v>1264.5</v>
      </c>
    </row>
    <row r="283" spans="1:8" s="5" customFormat="1" ht="35.25" customHeight="1">
      <c r="A283" s="55" t="s">
        <v>61</v>
      </c>
      <c r="B283" s="54" t="s">
        <v>213</v>
      </c>
      <c r="C283" s="54" t="s">
        <v>35</v>
      </c>
      <c r="D283" s="54" t="s">
        <v>45</v>
      </c>
      <c r="E283" s="54" t="s">
        <v>87</v>
      </c>
      <c r="F283" s="54"/>
      <c r="G283" s="57">
        <f>G284+G286</f>
        <v>1264.5</v>
      </c>
      <c r="H283" s="57">
        <f>H284+H286</f>
        <v>1264.5</v>
      </c>
    </row>
    <row r="284" spans="1:8" s="5" customFormat="1" ht="34.5" customHeight="1">
      <c r="A284" s="55" t="s">
        <v>56</v>
      </c>
      <c r="B284" s="54" t="s">
        <v>213</v>
      </c>
      <c r="C284" s="54" t="s">
        <v>35</v>
      </c>
      <c r="D284" s="54" t="s">
        <v>45</v>
      </c>
      <c r="E284" s="54" t="s">
        <v>86</v>
      </c>
      <c r="F284" s="54"/>
      <c r="G284" s="57">
        <f>G285</f>
        <v>605.29999999999995</v>
      </c>
      <c r="H284" s="57">
        <f>H285</f>
        <v>605.29999999999995</v>
      </c>
    </row>
    <row r="285" spans="1:8" s="5" customFormat="1" ht="67.5" customHeight="1">
      <c r="A285" s="55" t="s">
        <v>132</v>
      </c>
      <c r="B285" s="54" t="s">
        <v>213</v>
      </c>
      <c r="C285" s="54" t="s">
        <v>35</v>
      </c>
      <c r="D285" s="54" t="s">
        <v>45</v>
      </c>
      <c r="E285" s="54" t="s">
        <v>86</v>
      </c>
      <c r="F285" s="54" t="s">
        <v>135</v>
      </c>
      <c r="G285" s="57">
        <v>605.29999999999995</v>
      </c>
      <c r="H285" s="57">
        <v>605.29999999999995</v>
      </c>
    </row>
    <row r="286" spans="1:8" s="5" customFormat="1" ht="39.75" customHeight="1">
      <c r="A286" s="55" t="s">
        <v>168</v>
      </c>
      <c r="B286" s="54" t="s">
        <v>213</v>
      </c>
      <c r="C286" s="54" t="s">
        <v>35</v>
      </c>
      <c r="D286" s="54" t="s">
        <v>45</v>
      </c>
      <c r="E286" s="54" t="s">
        <v>167</v>
      </c>
      <c r="F286" s="54"/>
      <c r="G286" s="57">
        <f>G287</f>
        <v>659.2</v>
      </c>
      <c r="H286" s="57">
        <f>H287</f>
        <v>659.2</v>
      </c>
    </row>
    <row r="287" spans="1:8" s="5" customFormat="1" ht="47.25" customHeight="1">
      <c r="A287" s="55" t="s">
        <v>132</v>
      </c>
      <c r="B287" s="54" t="s">
        <v>213</v>
      </c>
      <c r="C287" s="54" t="s">
        <v>35</v>
      </c>
      <c r="D287" s="54" t="s">
        <v>45</v>
      </c>
      <c r="E287" s="54" t="s">
        <v>167</v>
      </c>
      <c r="F287" s="54" t="s">
        <v>135</v>
      </c>
      <c r="G287" s="57">
        <v>659.2</v>
      </c>
      <c r="H287" s="57">
        <v>659.2</v>
      </c>
    </row>
    <row r="288" spans="1:8" s="5" customFormat="1" ht="21.75" customHeight="1">
      <c r="A288" s="55" t="s">
        <v>23</v>
      </c>
      <c r="B288" s="54" t="s">
        <v>213</v>
      </c>
      <c r="C288" s="54" t="s">
        <v>35</v>
      </c>
      <c r="D288" s="54" t="s">
        <v>51</v>
      </c>
      <c r="E288" s="54"/>
      <c r="F288" s="54"/>
      <c r="G288" s="57">
        <f>G289</f>
        <v>235.7</v>
      </c>
      <c r="H288" s="57">
        <f>H289</f>
        <v>235.7</v>
      </c>
    </row>
    <row r="289" spans="1:9" s="5" customFormat="1" ht="19.5" customHeight="1">
      <c r="A289" s="55" t="s">
        <v>62</v>
      </c>
      <c r="B289" s="54" t="s">
        <v>213</v>
      </c>
      <c r="C289" s="54" t="s">
        <v>35</v>
      </c>
      <c r="D289" s="54" t="s">
        <v>51</v>
      </c>
      <c r="E289" s="54" t="s">
        <v>95</v>
      </c>
      <c r="F289" s="54"/>
      <c r="G289" s="57">
        <f>G290</f>
        <v>235.7</v>
      </c>
      <c r="H289" s="57">
        <f>H290</f>
        <v>235.7</v>
      </c>
    </row>
    <row r="290" spans="1:9" s="5" customFormat="1" ht="98.25" customHeight="1">
      <c r="A290" s="55" t="s">
        <v>132</v>
      </c>
      <c r="B290" s="54" t="s">
        <v>213</v>
      </c>
      <c r="C290" s="54" t="s">
        <v>35</v>
      </c>
      <c r="D290" s="54" t="s">
        <v>51</v>
      </c>
      <c r="E290" s="54" t="s">
        <v>95</v>
      </c>
      <c r="F290" s="54" t="s">
        <v>135</v>
      </c>
      <c r="G290" s="57">
        <v>235.7</v>
      </c>
      <c r="H290" s="57">
        <v>235.7</v>
      </c>
    </row>
    <row r="291" spans="1:9" s="5" customFormat="1" ht="20.25" customHeight="1">
      <c r="A291" s="55" t="s">
        <v>274</v>
      </c>
      <c r="B291" s="54"/>
      <c r="C291" s="54"/>
      <c r="D291" s="54"/>
      <c r="E291" s="54"/>
      <c r="F291" s="54"/>
      <c r="G291" s="57">
        <v>4950</v>
      </c>
      <c r="H291" s="57">
        <v>10570</v>
      </c>
    </row>
    <row r="292" spans="1:9" ht="20.25" customHeight="1">
      <c r="G292" s="14">
        <f>G9+G48+G128+G171+G280+G291</f>
        <v>546446.79999999993</v>
      </c>
      <c r="H292" s="14">
        <f>H9+H48+H128+H171+H280+H291</f>
        <v>560414.6</v>
      </c>
    </row>
    <row r="293" spans="1:9" ht="15" customHeight="1">
      <c r="G293" s="60"/>
    </row>
    <row r="294" spans="1:9" ht="15" customHeight="1">
      <c r="G294" s="60"/>
      <c r="I294" s="1"/>
    </row>
    <row r="295" spans="1:9" ht="15" customHeight="1"/>
    <row r="296" spans="1:9" ht="15" customHeight="1"/>
    <row r="297" spans="1:9" ht="48.75" customHeight="1"/>
    <row r="298" spans="1:9" ht="50.25" customHeight="1"/>
    <row r="299" spans="1:9" ht="51" customHeight="1">
      <c r="B299" s="16"/>
      <c r="C299" s="16"/>
      <c r="D299" s="16"/>
      <c r="E299" s="16"/>
      <c r="F299" s="16"/>
      <c r="G299" s="17"/>
      <c r="H299" s="17"/>
    </row>
    <row r="300" spans="1:9" ht="21.75" customHeight="1">
      <c r="G300" s="17"/>
      <c r="H300" s="17"/>
    </row>
  </sheetData>
  <mergeCells count="21">
    <mergeCell ref="E1:H1"/>
    <mergeCell ref="G6:H6"/>
    <mergeCell ref="A4:H4"/>
    <mergeCell ref="E2:H2"/>
    <mergeCell ref="H103:H105"/>
    <mergeCell ref="C103:C105"/>
    <mergeCell ref="A103:A105"/>
    <mergeCell ref="B103:B105"/>
    <mergeCell ref="D103:D105"/>
    <mergeCell ref="E103:E105"/>
    <mergeCell ref="G103:G105"/>
    <mergeCell ref="F103:F105"/>
    <mergeCell ref="K8:L8"/>
    <mergeCell ref="A7:A8"/>
    <mergeCell ref="B7:B8"/>
    <mergeCell ref="C7:C8"/>
    <mergeCell ref="F7:F8"/>
    <mergeCell ref="H7:H8"/>
    <mergeCell ref="G7:G8"/>
    <mergeCell ref="D7:D8"/>
    <mergeCell ref="E7:E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</dc:creator>
  <cp:lastModifiedBy>Алена Мищенко</cp:lastModifiedBy>
  <cp:lastPrinted>2024-12-19T03:14:07Z</cp:lastPrinted>
  <dcterms:created xsi:type="dcterms:W3CDTF">2012-11-09T09:37:21Z</dcterms:created>
  <dcterms:modified xsi:type="dcterms:W3CDTF">2024-12-19T03:14:09Z</dcterms:modified>
</cp:coreProperties>
</file>